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75" windowWidth="16215" windowHeight="6330"/>
  </bookViews>
  <sheets>
    <sheet name="HK1  (2)" sheetId="6" r:id="rId1"/>
    <sheet name="HK1 " sheetId="5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E36" i="6" l="1"/>
  <c r="BE35" i="6"/>
  <c r="BE32" i="6" s="1"/>
  <c r="BE27" i="6"/>
  <c r="BE23" i="6"/>
  <c r="BE19" i="6"/>
  <c r="BE17" i="6"/>
  <c r="BE15" i="6" s="1"/>
  <c r="BE10" i="6"/>
  <c r="BE8" i="6"/>
  <c r="BE7" i="6" s="1"/>
  <c r="BE3" i="6"/>
  <c r="BE1" i="6"/>
  <c r="BE35" i="5" l="1"/>
  <c r="BE26" i="5" l="1"/>
  <c r="BE46" i="5"/>
  <c r="BE45" i="5"/>
  <c r="BE41" i="5" s="1"/>
  <c r="BE30" i="5"/>
  <c r="BE22" i="5"/>
  <c r="BE20" i="5" s="1"/>
  <c r="BE14" i="5"/>
  <c r="BE10" i="5"/>
  <c r="BE9" i="5" s="1"/>
  <c r="BE3" i="5"/>
  <c r="BE1" i="5"/>
  <c r="BD10" i="3"/>
  <c r="BD21" i="3"/>
  <c r="BD19" i="3"/>
  <c r="BD18" i="3"/>
  <c r="BD17" i="3"/>
  <c r="BD16" i="3"/>
  <c r="BD15" i="3"/>
  <c r="BD14" i="3"/>
  <c r="BD13" i="3"/>
  <c r="BD12" i="3"/>
  <c r="BD11" i="3" l="1"/>
  <c r="BD20" i="3" l="1"/>
</calcChain>
</file>

<file path=xl/sharedStrings.xml><?xml version="1.0" encoding="utf-8"?>
<sst xmlns="http://schemas.openxmlformats.org/spreadsheetml/2006/main" count="258" uniqueCount="91">
  <si>
    <t>Thiết bị đo và tự động điều khiển</t>
  </si>
  <si>
    <t>Kỹ thuật điện</t>
  </si>
  <si>
    <t>Kỹ thuật nhiệt</t>
  </si>
  <si>
    <t xml:space="preserve">An toàn lao động </t>
  </si>
  <si>
    <t>Trường Cao Đẳng Kỹ Thuật Lý Tự Trọng TP. HCM</t>
  </si>
  <si>
    <t>Khoa Công Nghệ Nhiệt - Lạnh</t>
  </si>
  <si>
    <t xml:space="preserve"> NĂM 2015 - 2016</t>
  </si>
  <si>
    <t>KẾ HOẠCH GIÁO VIÊN</t>
  </si>
  <si>
    <t>STT</t>
  </si>
  <si>
    <t>T9</t>
  </si>
  <si>
    <t>T10</t>
  </si>
  <si>
    <t>T11</t>
  </si>
  <si>
    <t>T12</t>
  </si>
  <si>
    <t>T1/2016</t>
  </si>
  <si>
    <t>T2/2016</t>
  </si>
  <si>
    <t>T3/2016</t>
  </si>
  <si>
    <t>T4/2016</t>
  </si>
  <si>
    <t>T5/2016</t>
  </si>
  <si>
    <t>T6/2016</t>
  </si>
  <si>
    <t>T7/2016</t>
  </si>
  <si>
    <t>T8/2016</t>
  </si>
  <si>
    <t>Tổng cộng</t>
  </si>
  <si>
    <t>Lê Quang Liêm</t>
  </si>
  <si>
    <t>14CĐ-NL-1</t>
  </si>
  <si>
    <t>Lò hơi công nghiệp</t>
  </si>
  <si>
    <t>TT điện lạnh cơ bản</t>
  </si>
  <si>
    <t>Cơ Lưu Chất</t>
  </si>
  <si>
    <t>HKI</t>
  </si>
  <si>
    <t>HKII</t>
  </si>
  <si>
    <t>Võ Anh Hào</t>
  </si>
  <si>
    <t>Hà Chí Công</t>
  </si>
  <si>
    <t>Thi</t>
  </si>
  <si>
    <t>Trần Đình Khoa</t>
  </si>
  <si>
    <t xml:space="preserve">Truyền nhiệt </t>
  </si>
  <si>
    <t>Đỗ Trọng Quý</t>
  </si>
  <si>
    <t>Đinh Đồng Hiệp</t>
  </si>
  <si>
    <t>Võ Phước Quang</t>
  </si>
  <si>
    <t>Nguyễn Vũ Xuân Thì</t>
  </si>
  <si>
    <t xml:space="preserve">TT Kỹ thuật điều hòa không khí </t>
  </si>
  <si>
    <t>Đặng Thế Huân</t>
  </si>
  <si>
    <t>Phan Văn Hòa</t>
  </si>
  <si>
    <t xml:space="preserve">Vận hành bảo dưỡng và sửa chữa hệ thống lạnh </t>
  </si>
  <si>
    <t>KHOA CÔNG NGHỆ NHIỆT LẠNH</t>
  </si>
  <si>
    <t xml:space="preserve">         TRƯỞNG KHOA</t>
  </si>
  <si>
    <t>LÊ QUANG LIÊM</t>
  </si>
  <si>
    <t>Hoàn Văn Viết</t>
  </si>
  <si>
    <t xml:space="preserve">Thiết kế lắp đặt trạm lạnh </t>
  </si>
  <si>
    <t>14CĐ-NL-</t>
  </si>
  <si>
    <t>Nhiệt động lực học</t>
  </si>
  <si>
    <t>14CĐ-NL</t>
  </si>
  <si>
    <t>15CĐ-NL-1</t>
  </si>
  <si>
    <t>15CĐ-NL-2</t>
  </si>
  <si>
    <t xml:space="preserve">Kỹ thuật lạnh </t>
  </si>
  <si>
    <t>15TN-ĐL(12-2)-2.1</t>
  </si>
  <si>
    <t>Đo lường cơ điện nhiệt</t>
  </si>
  <si>
    <t>Vật liệu kỹ thuật nhiệt</t>
  </si>
  <si>
    <t>Kỹ thuật sấy</t>
  </si>
  <si>
    <t>TT sửa chữa máy lạnh</t>
  </si>
  <si>
    <t>TT Trang bị điện hệ thống lạnh</t>
  </si>
  <si>
    <t xml:space="preserve">TT sửa chữa tủ lạnh </t>
  </si>
  <si>
    <t>9+3</t>
  </si>
  <si>
    <t>16CĐ-NL-</t>
  </si>
  <si>
    <t>16 9+3</t>
  </si>
  <si>
    <t>16TN-ĐL(12-2)-2.1</t>
  </si>
  <si>
    <t>15CĐ-NL2,3</t>
  </si>
  <si>
    <t>15CĐ-NL1</t>
  </si>
  <si>
    <t>TT Sửa chữa thiết bị lạnh dân dụng ( N1)</t>
  </si>
  <si>
    <t>TT Sửa chữa thiết bị lạnh dân dụng ( N2)</t>
  </si>
  <si>
    <t>14CĐNL-</t>
  </si>
  <si>
    <t>N2</t>
  </si>
  <si>
    <t>N1</t>
  </si>
  <si>
    <t>hk1</t>
  </si>
  <si>
    <t>hk2</t>
  </si>
  <si>
    <t>TÊN GV</t>
  </si>
  <si>
    <t>GV Mới</t>
  </si>
  <si>
    <t>15CĐ-NL12,3</t>
  </si>
  <si>
    <t>15CĐ-NL-1,2,3</t>
  </si>
  <si>
    <t xml:space="preserve">TT Máy điện </t>
  </si>
  <si>
    <t>15TCN-ĐL(9+4)</t>
  </si>
  <si>
    <t>Thông gió &amp;</t>
  </si>
  <si>
    <t>Cơ sở Kỹ thuật nhiệt lạnh</t>
  </si>
  <si>
    <t>9+3 Q</t>
  </si>
  <si>
    <t>An toàn và  MTcông nghiệp</t>
  </si>
  <si>
    <t>An toàn và MTcông nghiệp</t>
  </si>
  <si>
    <t>Môn mới</t>
  </si>
  <si>
    <t>TT Kỹ thuật điều hòa không khí N1</t>
  </si>
  <si>
    <t>TT Kỹ thuật điều hòa không khí N2</t>
  </si>
  <si>
    <t>2(5-6)C3.1.5</t>
  </si>
  <si>
    <t>3(3-4)C3.1.5</t>
  </si>
  <si>
    <t>2(1-2)C3.1.5</t>
  </si>
  <si>
    <t>2(3-4)C3.1.5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</si>
</sst>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sz val="9"/>
      <name val="Arial"/>
      <family val="2"/>
    </font>
    <font>
      <sz val="9"/>
      <color indexed="10"/>
      <name val="Arial"/>
      <family val="2"/>
    </font>
    <font>
      <sz val="9"/>
      <color indexed="8"/>
      <name val="Times New Roman"/>
      <family val="2"/>
    </font>
    <font>
      <b/>
      <sz val="18"/>
      <name val="Times New Roman"/>
      <family val="1"/>
    </font>
    <font>
      <sz val="9"/>
      <color indexed="8"/>
      <name val="Times New Roman"/>
      <family val="1"/>
    </font>
    <font>
      <sz val="9"/>
      <color indexed="10"/>
      <name val="Times New Roman"/>
      <family val="2"/>
    </font>
    <font>
      <b/>
      <sz val="9"/>
      <color indexed="8"/>
      <name val="Times New Roman"/>
      <family val="1"/>
    </font>
    <font>
      <b/>
      <sz val="9"/>
      <color indexed="8"/>
      <name val="Arial"/>
      <family val="2"/>
    </font>
    <font>
      <b/>
      <sz val="9"/>
      <color indexed="8"/>
      <name val="Times New Roman"/>
      <family val="2"/>
    </font>
    <font>
      <sz val="9"/>
      <name val="Times New Roman"/>
      <family val="2"/>
    </font>
    <font>
      <b/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b/>
      <sz val="11"/>
      <color indexed="8"/>
      <name val="Arial"/>
      <family val="2"/>
    </font>
    <font>
      <b/>
      <sz val="11"/>
      <color indexed="8"/>
      <name val="Times New Roman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Times New Roman"/>
      <family val="2"/>
    </font>
    <font>
      <sz val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2" fillId="0" borderId="0" xfId="1" applyFont="1" applyAlignment="1">
      <alignment horizontal="left"/>
    </xf>
    <xf numFmtId="0" fontId="3" fillId="3" borderId="0" xfId="1" applyFont="1" applyFill="1"/>
    <xf numFmtId="0" fontId="4" fillId="3" borderId="0" xfId="1" applyFont="1" applyFill="1"/>
    <xf numFmtId="0" fontId="2" fillId="3" borderId="0" xfId="1" applyFont="1" applyFill="1"/>
    <xf numFmtId="0" fontId="5" fillId="3" borderId="0" xfId="0" applyFont="1" applyFill="1"/>
    <xf numFmtId="0" fontId="5" fillId="3" borderId="0" xfId="0" applyFont="1" applyFill="1" applyAlignment="1">
      <alignment horizontal="center"/>
    </xf>
    <xf numFmtId="0" fontId="5" fillId="4" borderId="0" xfId="0" applyFont="1" applyFill="1"/>
    <xf numFmtId="0" fontId="5" fillId="5" borderId="0" xfId="0" applyFont="1" applyFill="1"/>
    <xf numFmtId="0" fontId="5" fillId="0" borderId="0" xfId="0" applyFont="1"/>
    <xf numFmtId="0" fontId="2" fillId="3" borderId="0" xfId="1" applyFont="1" applyFill="1" applyAlignment="1"/>
    <xf numFmtId="0" fontId="3" fillId="0" borderId="0" xfId="1" applyFont="1" applyAlignment="1">
      <alignment horizontal="left"/>
    </xf>
    <xf numFmtId="0" fontId="2" fillId="3" borderId="0" xfId="1" applyFont="1" applyFill="1" applyAlignment="1">
      <alignment horizontal="center"/>
    </xf>
    <xf numFmtId="0" fontId="7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9" fillId="3" borderId="2" xfId="1" applyFont="1" applyFill="1" applyBorder="1" applyAlignment="1">
      <alignment horizontal="center" vertical="center"/>
    </xf>
    <xf numFmtId="0" fontId="11" fillId="3" borderId="0" xfId="0" applyFont="1" applyFill="1"/>
    <xf numFmtId="0" fontId="8" fillId="3" borderId="0" xfId="0" applyFont="1" applyFill="1"/>
    <xf numFmtId="0" fontId="5" fillId="0" borderId="0" xfId="0" applyFont="1" applyAlignment="1">
      <alignment horizontal="left"/>
    </xf>
    <xf numFmtId="0" fontId="9" fillId="3" borderId="0" xfId="0" applyFont="1" applyFill="1"/>
    <xf numFmtId="0" fontId="9" fillId="3" borderId="0" xfId="0" applyFont="1" applyFill="1" applyAlignment="1">
      <alignment horizontal="center"/>
    </xf>
    <xf numFmtId="0" fontId="9" fillId="4" borderId="0" xfId="0" applyFont="1" applyFill="1"/>
    <xf numFmtId="0" fontId="9" fillId="5" borderId="0" xfId="0" applyFont="1" applyFill="1"/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Fill="1"/>
    <xf numFmtId="0" fontId="5" fillId="0" borderId="2" xfId="0" applyFont="1" applyBorder="1"/>
    <xf numFmtId="0" fontId="16" fillId="6" borderId="2" xfId="0" applyFont="1" applyFill="1" applyBorder="1"/>
    <xf numFmtId="0" fontId="13" fillId="3" borderId="2" xfId="1" applyFont="1" applyFill="1" applyBorder="1" applyAlignment="1">
      <alignment horizontal="left"/>
    </xf>
    <xf numFmtId="0" fontId="13" fillId="3" borderId="2" xfId="1" applyFont="1" applyFill="1" applyBorder="1" applyAlignment="1">
      <alignment horizontal="center" vertical="top" wrapText="1"/>
    </xf>
    <xf numFmtId="0" fontId="14" fillId="3" borderId="2" xfId="1" applyFont="1" applyFill="1" applyBorder="1" applyAlignment="1">
      <alignment horizontal="center" vertical="top" wrapText="1"/>
    </xf>
    <xf numFmtId="0" fontId="13" fillId="3" borderId="2" xfId="1" applyFont="1" applyFill="1" applyBorder="1" applyAlignment="1">
      <alignment horizontal="center"/>
    </xf>
    <xf numFmtId="0" fontId="15" fillId="3" borderId="2" xfId="1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16" fillId="4" borderId="2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13" fillId="3" borderId="2" xfId="0" applyFont="1" applyFill="1" applyBorder="1"/>
    <xf numFmtId="0" fontId="11" fillId="3" borderId="2" xfId="0" applyFont="1" applyFill="1" applyBorder="1" applyAlignment="1"/>
    <xf numFmtId="0" fontId="9" fillId="4" borderId="2" xfId="1" applyFont="1" applyFill="1" applyBorder="1" applyAlignment="1">
      <alignment horizontal="center" vertical="center"/>
    </xf>
    <xf numFmtId="0" fontId="9" fillId="5" borderId="2" xfId="1" applyFont="1" applyFill="1" applyBorder="1" applyAlignment="1">
      <alignment horizontal="center" vertical="center"/>
    </xf>
    <xf numFmtId="0" fontId="16" fillId="3" borderId="2" xfId="0" applyFont="1" applyFill="1" applyBorder="1"/>
    <xf numFmtId="0" fontId="14" fillId="3" borderId="2" xfId="1" applyFont="1" applyFill="1" applyBorder="1" applyAlignment="1">
      <alignment horizontal="center"/>
    </xf>
    <xf numFmtId="0" fontId="13" fillId="3" borderId="2" xfId="1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 wrapText="1"/>
    </xf>
    <xf numFmtId="0" fontId="7" fillId="0" borderId="0" xfId="0" applyFont="1" applyFill="1"/>
    <xf numFmtId="0" fontId="5" fillId="0" borderId="0" xfId="0" applyFont="1" applyFill="1" applyBorder="1"/>
    <xf numFmtId="0" fontId="11" fillId="0" borderId="0" xfId="0" applyFont="1" applyFill="1"/>
    <xf numFmtId="0" fontId="2" fillId="0" borderId="0" xfId="0" applyFont="1" applyFill="1"/>
    <xf numFmtId="0" fontId="2" fillId="0" borderId="18" xfId="1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/>
    </xf>
    <xf numFmtId="0" fontId="2" fillId="0" borderId="7" xfId="0" applyFont="1" applyFill="1" applyBorder="1"/>
    <xf numFmtId="0" fontId="17" fillId="0" borderId="8" xfId="1" applyFont="1" applyFill="1" applyBorder="1" applyAlignment="1">
      <alignment horizontal="left"/>
    </xf>
    <xf numFmtId="0" fontId="17" fillId="0" borderId="9" xfId="1" applyFont="1" applyFill="1" applyBorder="1" applyAlignment="1">
      <alignment horizontal="center" vertical="center"/>
    </xf>
    <xf numFmtId="0" fontId="17" fillId="0" borderId="4" xfId="1" applyFont="1" applyFill="1" applyBorder="1" applyAlignment="1">
      <alignment horizontal="center" vertical="top" wrapText="1"/>
    </xf>
    <xf numFmtId="0" fontId="17" fillId="0" borderId="9" xfId="1" applyFont="1" applyFill="1" applyBorder="1" applyAlignment="1">
      <alignment horizontal="center" vertical="top" wrapText="1"/>
    </xf>
    <xf numFmtId="0" fontId="17" fillId="0" borderId="9" xfId="1" applyFont="1" applyFill="1" applyBorder="1" applyAlignment="1">
      <alignment horizontal="center"/>
    </xf>
    <xf numFmtId="0" fontId="18" fillId="0" borderId="9" xfId="1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0" fontId="19" fillId="0" borderId="5" xfId="0" applyFont="1" applyFill="1" applyBorder="1"/>
    <xf numFmtId="0" fontId="19" fillId="0" borderId="0" xfId="0" applyFont="1" applyFill="1"/>
    <xf numFmtId="0" fontId="2" fillId="0" borderId="10" xfId="1" applyFont="1" applyFill="1" applyBorder="1" applyAlignment="1">
      <alignment horizontal="left"/>
    </xf>
    <xf numFmtId="0" fontId="2" fillId="0" borderId="3" xfId="1" applyFont="1" applyFill="1" applyBorder="1" applyAlignment="1">
      <alignment vertical="top"/>
    </xf>
    <xf numFmtId="0" fontId="2" fillId="0" borderId="2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1" xfId="0" applyFont="1" applyFill="1" applyBorder="1"/>
    <xf numFmtId="0" fontId="17" fillId="0" borderId="12" xfId="1" applyFont="1" applyFill="1" applyBorder="1" applyAlignment="1">
      <alignment horizontal="left"/>
    </xf>
    <xf numFmtId="0" fontId="17" fillId="0" borderId="1" xfId="0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top" wrapText="1"/>
    </xf>
    <xf numFmtId="0" fontId="17" fillId="0" borderId="1" xfId="1" applyFont="1" applyFill="1" applyBorder="1" applyAlignment="1">
      <alignment horizontal="center" vertical="top" wrapText="1"/>
    </xf>
    <xf numFmtId="0" fontId="17" fillId="0" borderId="1" xfId="1" applyFont="1" applyFill="1" applyBorder="1" applyAlignment="1">
      <alignment horizontal="center"/>
    </xf>
    <xf numFmtId="0" fontId="18" fillId="0" borderId="1" xfId="1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0" borderId="14" xfId="0" applyFont="1" applyFill="1" applyBorder="1"/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left"/>
    </xf>
    <xf numFmtId="0" fontId="12" fillId="0" borderId="0" xfId="0" applyFont="1" applyFill="1"/>
    <xf numFmtId="0" fontId="2" fillId="0" borderId="6" xfId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17" xfId="0" applyFont="1" applyFill="1" applyBorder="1"/>
    <xf numFmtId="0" fontId="3" fillId="0" borderId="2" xfId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1" xfId="0" applyFont="1" applyFill="1" applyBorder="1"/>
    <xf numFmtId="0" fontId="17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1" applyFont="1" applyFill="1" applyBorder="1" applyAlignment="1">
      <alignment vertical="top" wrapText="1"/>
    </xf>
    <xf numFmtId="0" fontId="12" fillId="0" borderId="6" xfId="0" applyFont="1" applyFill="1" applyBorder="1" applyAlignment="1">
      <alignment horizontal="center"/>
    </xf>
    <xf numFmtId="0" fontId="12" fillId="0" borderId="17" xfId="0" applyFont="1" applyFill="1" applyBorder="1"/>
    <xf numFmtId="0" fontId="2" fillId="0" borderId="6" xfId="0" applyFont="1" applyFill="1" applyBorder="1" applyAlignment="1">
      <alignment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top" wrapText="1"/>
    </xf>
    <xf numFmtId="0" fontId="2" fillId="0" borderId="6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12" fillId="0" borderId="2" xfId="0" applyFont="1" applyFill="1" applyBorder="1"/>
    <xf numFmtId="0" fontId="17" fillId="0" borderId="13" xfId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vertical="center" wrapText="1"/>
    </xf>
    <xf numFmtId="0" fontId="17" fillId="0" borderId="14" xfId="0" applyFont="1" applyFill="1" applyBorder="1"/>
    <xf numFmtId="0" fontId="17" fillId="0" borderId="5" xfId="0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center"/>
    </xf>
    <xf numFmtId="0" fontId="17" fillId="0" borderId="2" xfId="1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2" fillId="2" borderId="15" xfId="1" applyFont="1" applyFill="1" applyBorder="1" applyAlignment="1">
      <alignment horizontal="left"/>
    </xf>
    <xf numFmtId="0" fontId="2" fillId="2" borderId="10" xfId="1" applyFont="1" applyFill="1" applyBorder="1" applyAlignment="1">
      <alignment horizontal="left"/>
    </xf>
    <xf numFmtId="0" fontId="2" fillId="7" borderId="6" xfId="0" applyFont="1" applyFill="1" applyBorder="1" applyAlignment="1">
      <alignment vertical="top" wrapText="1"/>
    </xf>
    <xf numFmtId="0" fontId="2" fillId="7" borderId="2" xfId="0" applyFont="1" applyFill="1" applyBorder="1" applyAlignment="1">
      <alignment vertical="top" wrapText="1"/>
    </xf>
    <xf numFmtId="0" fontId="2" fillId="7" borderId="3" xfId="1" applyFont="1" applyFill="1" applyBorder="1" applyAlignment="1">
      <alignment vertical="top"/>
    </xf>
    <xf numFmtId="0" fontId="12" fillId="7" borderId="0" xfId="0" applyFont="1" applyFill="1"/>
    <xf numFmtId="0" fontId="13" fillId="7" borderId="2" xfId="0" applyFont="1" applyFill="1" applyBorder="1" applyAlignment="1">
      <alignment horizontal="left" vertical="center" wrapText="1"/>
    </xf>
    <xf numFmtId="0" fontId="2" fillId="7" borderId="10" xfId="1" applyFont="1" applyFill="1" applyBorder="1" applyAlignment="1">
      <alignment horizontal="left"/>
    </xf>
    <xf numFmtId="0" fontId="20" fillId="0" borderId="2" xfId="0" applyFont="1" applyFill="1" applyBorder="1" applyAlignment="1">
      <alignment vertical="top" wrapText="1"/>
    </xf>
    <xf numFmtId="0" fontId="17" fillId="0" borderId="0" xfId="0" applyFont="1" applyFill="1" applyAlignment="1">
      <alignment horizontal="center"/>
    </xf>
    <xf numFmtId="0" fontId="19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7" fillId="0" borderId="0" xfId="0" applyFont="1" applyFill="1" applyBorder="1"/>
    <xf numFmtId="0" fontId="17" fillId="0" borderId="0" xfId="0" applyFont="1" applyFill="1" applyAlignment="1">
      <alignment horizontal="center"/>
    </xf>
    <xf numFmtId="0" fontId="9" fillId="3" borderId="2" xfId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2" fillId="3" borderId="0" xfId="1" applyFont="1" applyFill="1" applyAlignment="1">
      <alignment horizontal="right"/>
    </xf>
    <xf numFmtId="0" fontId="6" fillId="0" borderId="0" xfId="1" applyFont="1" applyAlignment="1">
      <alignment horizontal="center" vertical="center"/>
    </xf>
    <xf numFmtId="0" fontId="9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/>
    </xf>
    <xf numFmtId="0" fontId="2" fillId="8" borderId="10" xfId="1" applyFont="1" applyFill="1" applyBorder="1" applyAlignment="1">
      <alignment horizontal="left"/>
    </xf>
    <xf numFmtId="0" fontId="19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0"/>
  <sheetViews>
    <sheetView tabSelected="1" workbookViewId="0">
      <selection activeCell="BI8" sqref="BI8"/>
    </sheetView>
  </sheetViews>
  <sheetFormatPr defaultColWidth="8.85546875" defaultRowHeight="16.5" customHeight="1" x14ac:dyDescent="0.2"/>
  <cols>
    <col min="1" max="1" width="16" style="108" customWidth="1"/>
    <col min="2" max="2" width="29.5703125" style="109" customWidth="1"/>
    <col min="3" max="3" width="3.5703125" style="110" customWidth="1"/>
    <col min="4" max="4" width="3.5703125" style="86" customWidth="1"/>
    <col min="5" max="9" width="1.7109375" style="86" hidden="1" customWidth="1"/>
    <col min="10" max="10" width="2.7109375" style="86" hidden="1" customWidth="1"/>
    <col min="11" max="19" width="1.7109375" style="86" hidden="1" customWidth="1"/>
    <col min="20" max="20" width="1.7109375" style="112" hidden="1" customWidth="1"/>
    <col min="21" max="55" width="1.7109375" style="86" hidden="1" customWidth="1"/>
    <col min="56" max="56" width="1.7109375" style="86" customWidth="1"/>
    <col min="57" max="57" width="5.42578125" style="86" customWidth="1"/>
    <col min="58" max="59" width="11.28515625" style="86" customWidth="1"/>
    <col min="60" max="16384" width="8.85546875" style="86"/>
  </cols>
  <sheetData>
    <row r="1" spans="1:58" s="66" customFormat="1" ht="16.5" customHeight="1" x14ac:dyDescent="0.2">
      <c r="A1" s="58">
        <v>1</v>
      </c>
      <c r="B1" s="59" t="s">
        <v>22</v>
      </c>
      <c r="C1" s="59"/>
      <c r="D1" s="60"/>
      <c r="E1" s="61"/>
      <c r="F1" s="62"/>
      <c r="G1" s="61"/>
      <c r="H1" s="62"/>
      <c r="I1" s="63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5">
        <f>SUM(BE2:BE2)</f>
        <v>60</v>
      </c>
      <c r="BF1" s="125"/>
    </row>
    <row r="2" spans="1:58" s="54" customFormat="1" ht="16.5" customHeight="1" thickBot="1" x14ac:dyDescent="0.25">
      <c r="A2" s="138" t="s">
        <v>78</v>
      </c>
      <c r="B2" s="117" t="s">
        <v>80</v>
      </c>
      <c r="C2" s="82"/>
      <c r="D2" s="83">
        <v>60</v>
      </c>
      <c r="E2" s="69"/>
      <c r="F2" s="69">
        <v>3</v>
      </c>
      <c r="G2" s="69">
        <v>3</v>
      </c>
      <c r="H2" s="69">
        <v>3</v>
      </c>
      <c r="I2" s="69">
        <v>3</v>
      </c>
      <c r="J2" s="69">
        <v>3</v>
      </c>
      <c r="K2" s="69">
        <v>3</v>
      </c>
      <c r="L2" s="69">
        <v>3</v>
      </c>
      <c r="M2" s="69">
        <v>3</v>
      </c>
      <c r="N2" s="69">
        <v>3</v>
      </c>
      <c r="O2" s="69">
        <v>3</v>
      </c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2">
        <v>60</v>
      </c>
      <c r="BF2" s="126"/>
    </row>
    <row r="3" spans="1:58" s="66" customFormat="1" ht="16.5" customHeight="1" x14ac:dyDescent="0.2">
      <c r="A3" s="58">
        <v>2</v>
      </c>
      <c r="B3" s="93" t="s">
        <v>29</v>
      </c>
      <c r="C3" s="93"/>
      <c r="D3" s="60"/>
      <c r="E3" s="61"/>
      <c r="F3" s="62"/>
      <c r="G3" s="62"/>
      <c r="H3" s="62"/>
      <c r="I3" s="63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5">
        <f>SUM(BE4:BE6)</f>
        <v>100</v>
      </c>
      <c r="BF3" s="125"/>
    </row>
    <row r="4" spans="1:58" s="54" customFormat="1" ht="16.5" customHeight="1" x14ac:dyDescent="0.2">
      <c r="A4" s="67" t="s">
        <v>49</v>
      </c>
      <c r="B4" s="81" t="s">
        <v>0</v>
      </c>
      <c r="C4" s="94"/>
      <c r="D4" s="69">
        <v>30</v>
      </c>
      <c r="E4" s="69"/>
      <c r="F4" s="69">
        <v>3</v>
      </c>
      <c r="G4" s="69">
        <v>3</v>
      </c>
      <c r="H4" s="69">
        <v>3</v>
      </c>
      <c r="I4" s="69">
        <v>3</v>
      </c>
      <c r="J4" s="69">
        <v>3</v>
      </c>
      <c r="K4" s="69">
        <v>3</v>
      </c>
      <c r="L4" s="69">
        <v>3</v>
      </c>
      <c r="M4" s="69">
        <v>3</v>
      </c>
      <c r="N4" s="69">
        <v>3</v>
      </c>
      <c r="O4" s="71">
        <v>3</v>
      </c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2">
        <v>30</v>
      </c>
      <c r="BF4" s="126" t="s">
        <v>87</v>
      </c>
    </row>
    <row r="5" spans="1:58" s="54" customFormat="1" ht="24" x14ac:dyDescent="0.2">
      <c r="A5" s="67" t="s">
        <v>47</v>
      </c>
      <c r="B5" s="95" t="s">
        <v>41</v>
      </c>
      <c r="C5" s="105"/>
      <c r="D5" s="69">
        <v>30</v>
      </c>
      <c r="E5" s="69"/>
      <c r="F5" s="69"/>
      <c r="G5" s="69">
        <v>5</v>
      </c>
      <c r="H5" s="69">
        <v>5</v>
      </c>
      <c r="I5" s="69">
        <v>5</v>
      </c>
      <c r="J5" s="69">
        <v>5</v>
      </c>
      <c r="K5" s="69">
        <v>5</v>
      </c>
      <c r="L5" s="69">
        <v>5</v>
      </c>
      <c r="M5" s="69">
        <v>5</v>
      </c>
      <c r="N5" s="69">
        <v>5</v>
      </c>
      <c r="O5" s="69">
        <v>5</v>
      </c>
      <c r="P5" s="69">
        <v>5</v>
      </c>
      <c r="Q5" s="69">
        <v>5</v>
      </c>
      <c r="R5" s="69">
        <v>5</v>
      </c>
      <c r="S5" s="69">
        <v>5</v>
      </c>
      <c r="T5" s="69">
        <v>5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71"/>
      <c r="BE5" s="72">
        <v>30</v>
      </c>
      <c r="BF5" s="126" t="s">
        <v>88</v>
      </c>
    </row>
    <row r="6" spans="1:58" s="54" customFormat="1" ht="16.5" customHeight="1" thickBot="1" x14ac:dyDescent="0.25">
      <c r="A6" s="67" t="s">
        <v>23</v>
      </c>
      <c r="B6" s="123" t="s">
        <v>66</v>
      </c>
      <c r="C6" s="94" t="s">
        <v>70</v>
      </c>
      <c r="D6" s="69">
        <v>60</v>
      </c>
      <c r="E6" s="69"/>
      <c r="F6" s="69">
        <v>3</v>
      </c>
      <c r="G6" s="69">
        <v>3</v>
      </c>
      <c r="H6" s="71">
        <v>3</v>
      </c>
      <c r="I6" s="71">
        <v>3</v>
      </c>
      <c r="J6" s="69">
        <v>3</v>
      </c>
      <c r="K6" s="69">
        <v>3</v>
      </c>
      <c r="L6" s="69">
        <v>3</v>
      </c>
      <c r="M6" s="71">
        <v>3</v>
      </c>
      <c r="N6" s="71">
        <v>3</v>
      </c>
      <c r="O6" s="71">
        <v>3</v>
      </c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2">
        <v>40</v>
      </c>
      <c r="BF6" s="126"/>
    </row>
    <row r="7" spans="1:58" ht="16.5" customHeight="1" x14ac:dyDescent="0.2">
      <c r="A7" s="58">
        <v>3</v>
      </c>
      <c r="B7" s="93" t="s">
        <v>30</v>
      </c>
      <c r="C7" s="93"/>
      <c r="D7" s="61"/>
      <c r="E7" s="61"/>
      <c r="F7" s="62"/>
      <c r="G7" s="61"/>
      <c r="H7" s="62"/>
      <c r="I7" s="63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5">
        <f>SUM(BE8:BE9)</f>
        <v>100</v>
      </c>
      <c r="BF7" s="127"/>
    </row>
    <row r="8" spans="1:58" s="66" customFormat="1" ht="16.5" customHeight="1" x14ac:dyDescent="0.2">
      <c r="A8" s="67" t="s">
        <v>50</v>
      </c>
      <c r="B8" s="81" t="s">
        <v>25</v>
      </c>
      <c r="C8" s="84"/>
      <c r="D8" s="83">
        <v>90</v>
      </c>
      <c r="E8" s="69"/>
      <c r="F8" s="69">
        <v>15</v>
      </c>
      <c r="G8" s="69">
        <v>15</v>
      </c>
      <c r="H8" s="69">
        <v>15</v>
      </c>
      <c r="I8" s="69">
        <v>15</v>
      </c>
      <c r="J8" s="69" t="s">
        <v>31</v>
      </c>
      <c r="K8" s="69"/>
      <c r="L8" s="69"/>
      <c r="M8" s="69"/>
      <c r="N8" s="69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2">
        <f>SUM(D8/1.5)</f>
        <v>60</v>
      </c>
      <c r="BF8" s="126"/>
    </row>
    <row r="9" spans="1:58" s="54" customFormat="1" ht="16.5" customHeight="1" thickBot="1" x14ac:dyDescent="0.25">
      <c r="A9" s="67" t="s">
        <v>49</v>
      </c>
      <c r="B9" s="81" t="s">
        <v>67</v>
      </c>
      <c r="C9" s="82" t="s">
        <v>69</v>
      </c>
      <c r="D9" s="69">
        <v>60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7">
        <v>40</v>
      </c>
      <c r="BF9" s="125"/>
    </row>
    <row r="10" spans="1:58" s="54" customFormat="1" ht="16.5" customHeight="1" x14ac:dyDescent="0.2">
      <c r="A10" s="73">
        <v>4</v>
      </c>
      <c r="B10" s="74" t="s">
        <v>32</v>
      </c>
      <c r="C10" s="74"/>
      <c r="D10" s="75"/>
      <c r="E10" s="76"/>
      <c r="F10" s="76"/>
      <c r="G10" s="76"/>
      <c r="H10" s="77"/>
      <c r="I10" s="78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80">
        <f>SUM(BE11:BE14)</f>
        <v>180</v>
      </c>
      <c r="BF10" s="126"/>
    </row>
    <row r="11" spans="1:58" s="54" customFormat="1" ht="16.5" customHeight="1" x14ac:dyDescent="0.2">
      <c r="A11" s="67" t="s">
        <v>76</v>
      </c>
      <c r="B11" s="81" t="s">
        <v>33</v>
      </c>
      <c r="D11" s="83">
        <v>30</v>
      </c>
      <c r="E11" s="69"/>
      <c r="F11" s="69">
        <v>3</v>
      </c>
      <c r="G11" s="69">
        <v>3</v>
      </c>
      <c r="H11" s="69">
        <v>3</v>
      </c>
      <c r="I11" s="69">
        <v>3</v>
      </c>
      <c r="J11" s="69">
        <v>3</v>
      </c>
      <c r="K11" s="69">
        <v>3</v>
      </c>
      <c r="L11" s="69">
        <v>3</v>
      </c>
      <c r="M11" s="69">
        <v>3</v>
      </c>
      <c r="N11" s="69">
        <v>3</v>
      </c>
      <c r="O11" s="69">
        <v>3</v>
      </c>
      <c r="P11" s="69">
        <v>3</v>
      </c>
      <c r="Q11" s="69">
        <v>3</v>
      </c>
      <c r="R11" s="69">
        <v>3</v>
      </c>
      <c r="S11" s="69">
        <v>3</v>
      </c>
      <c r="T11" s="71">
        <v>3</v>
      </c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2">
        <v>90</v>
      </c>
      <c r="BF11" s="126"/>
    </row>
    <row r="12" spans="1:58" s="66" customFormat="1" ht="16.5" customHeight="1" x14ac:dyDescent="0.2">
      <c r="A12" s="85" t="s">
        <v>53</v>
      </c>
      <c r="B12" s="81" t="s">
        <v>24</v>
      </c>
      <c r="C12" s="86"/>
      <c r="D12" s="69">
        <v>30</v>
      </c>
      <c r="E12" s="87"/>
      <c r="F12" s="87"/>
      <c r="G12" s="87"/>
      <c r="H12" s="87"/>
      <c r="I12" s="87"/>
      <c r="J12" s="87"/>
      <c r="K12" s="87"/>
      <c r="L12" s="87"/>
      <c r="M12" s="87">
        <v>5</v>
      </c>
      <c r="N12" s="87">
        <v>5</v>
      </c>
      <c r="O12" s="87">
        <v>5</v>
      </c>
      <c r="P12" s="87">
        <v>5</v>
      </c>
      <c r="Q12" s="87">
        <v>5</v>
      </c>
      <c r="R12" s="87">
        <v>5</v>
      </c>
      <c r="S12" s="87">
        <v>5</v>
      </c>
      <c r="T12" s="87">
        <v>5</v>
      </c>
      <c r="U12" s="87">
        <v>5</v>
      </c>
      <c r="V12" s="87">
        <v>5</v>
      </c>
      <c r="W12" s="87">
        <v>5</v>
      </c>
      <c r="X12" s="87">
        <v>5</v>
      </c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9">
        <v>30</v>
      </c>
      <c r="BF12" s="127"/>
    </row>
    <row r="13" spans="1:58" s="54" customFormat="1" ht="16.5" customHeight="1" x14ac:dyDescent="0.2">
      <c r="A13" s="85" t="s">
        <v>53</v>
      </c>
      <c r="B13" s="98" t="s">
        <v>26</v>
      </c>
      <c r="C13" s="84"/>
      <c r="D13" s="100">
        <v>30</v>
      </c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9">
        <v>30</v>
      </c>
      <c r="BF13" s="126"/>
    </row>
    <row r="14" spans="1:58" s="54" customFormat="1" ht="12.75" customHeight="1" x14ac:dyDescent="0.2">
      <c r="A14" s="67" t="s">
        <v>49</v>
      </c>
      <c r="B14" s="81" t="s">
        <v>24</v>
      </c>
      <c r="C14" s="82"/>
      <c r="D14" s="83">
        <v>30</v>
      </c>
      <c r="E14" s="69"/>
      <c r="F14" s="69">
        <v>3</v>
      </c>
      <c r="G14" s="69">
        <v>3</v>
      </c>
      <c r="H14" s="69">
        <v>3</v>
      </c>
      <c r="I14" s="69">
        <v>3</v>
      </c>
      <c r="J14" s="69">
        <v>3</v>
      </c>
      <c r="K14" s="69">
        <v>3</v>
      </c>
      <c r="L14" s="69">
        <v>3</v>
      </c>
      <c r="M14" s="69">
        <v>3</v>
      </c>
      <c r="N14" s="69">
        <v>3</v>
      </c>
      <c r="O14" s="71">
        <v>3</v>
      </c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2">
        <v>30</v>
      </c>
      <c r="BF14" s="125"/>
    </row>
    <row r="15" spans="1:58" s="54" customFormat="1" ht="16.5" customHeight="1" x14ac:dyDescent="0.2">
      <c r="A15" s="73">
        <v>5</v>
      </c>
      <c r="B15" s="74" t="s">
        <v>34</v>
      </c>
      <c r="C15" s="74"/>
      <c r="D15" s="104"/>
      <c r="E15" s="77"/>
      <c r="F15" s="77"/>
      <c r="G15" s="77"/>
      <c r="H15" s="77"/>
      <c r="I15" s="78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80">
        <f>SUM(BE16:BE18)</f>
        <v>140</v>
      </c>
      <c r="BF15" s="126"/>
    </row>
    <row r="16" spans="1:58" s="54" customFormat="1" ht="16.5" customHeight="1" x14ac:dyDescent="0.2">
      <c r="A16" s="67" t="s">
        <v>60</v>
      </c>
      <c r="B16" s="95" t="s">
        <v>59</v>
      </c>
      <c r="C16" s="84"/>
      <c r="D16" s="69">
        <v>60</v>
      </c>
      <c r="E16" s="69"/>
      <c r="F16" s="69">
        <v>3</v>
      </c>
      <c r="G16" s="69">
        <v>3</v>
      </c>
      <c r="H16" s="69">
        <v>3</v>
      </c>
      <c r="I16" s="69">
        <v>3</v>
      </c>
      <c r="J16" s="69">
        <v>3</v>
      </c>
      <c r="K16" s="69">
        <v>3</v>
      </c>
      <c r="L16" s="69">
        <v>3</v>
      </c>
      <c r="M16" s="69">
        <v>3</v>
      </c>
      <c r="N16" s="69">
        <v>3</v>
      </c>
      <c r="O16" s="69">
        <v>3</v>
      </c>
      <c r="P16" s="69"/>
      <c r="Q16" s="69"/>
      <c r="R16" s="69"/>
      <c r="S16" s="69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2">
        <v>40</v>
      </c>
      <c r="BF16" s="126"/>
    </row>
    <row r="17" spans="1:58" s="54" customFormat="1" ht="16.5" customHeight="1" x14ac:dyDescent="0.2">
      <c r="A17" s="67" t="s">
        <v>51</v>
      </c>
      <c r="B17" s="81" t="s">
        <v>25</v>
      </c>
      <c r="C17" s="84"/>
      <c r="D17" s="83">
        <v>90</v>
      </c>
      <c r="E17" s="69"/>
      <c r="F17" s="69"/>
      <c r="G17" s="69"/>
      <c r="H17" s="70"/>
      <c r="I17" s="90"/>
      <c r="J17" s="91"/>
      <c r="K17" s="91"/>
      <c r="L17" s="70"/>
      <c r="M17" s="69"/>
      <c r="N17" s="70">
        <v>15</v>
      </c>
      <c r="O17" s="69">
        <v>15</v>
      </c>
      <c r="P17" s="70">
        <v>15</v>
      </c>
      <c r="Q17" s="69">
        <v>15</v>
      </c>
      <c r="R17" s="91">
        <v>15</v>
      </c>
      <c r="S17" s="91">
        <v>15</v>
      </c>
      <c r="T17" s="91" t="s">
        <v>31</v>
      </c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2">
        <f>SUM(D17/1.5)</f>
        <v>60</v>
      </c>
      <c r="BF17" s="126"/>
    </row>
    <row r="18" spans="1:58" s="54" customFormat="1" ht="16.5" customHeight="1" x14ac:dyDescent="0.2">
      <c r="A18" s="138" t="s">
        <v>78</v>
      </c>
      <c r="B18" s="118" t="s">
        <v>77</v>
      </c>
      <c r="C18" s="84"/>
      <c r="D18" s="83">
        <v>60</v>
      </c>
      <c r="E18" s="69"/>
      <c r="F18" s="69"/>
      <c r="G18" s="69"/>
      <c r="H18" s="69"/>
      <c r="I18" s="69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2">
        <v>40</v>
      </c>
      <c r="BF18" s="126"/>
    </row>
    <row r="19" spans="1:58" s="66" customFormat="1" ht="16.5" customHeight="1" x14ac:dyDescent="0.2">
      <c r="A19" s="73">
        <v>6</v>
      </c>
      <c r="B19" s="74" t="s">
        <v>35</v>
      </c>
      <c r="C19" s="74"/>
      <c r="D19" s="75"/>
      <c r="E19" s="76"/>
      <c r="F19" s="76"/>
      <c r="G19" s="76"/>
      <c r="H19" s="77"/>
      <c r="I19" s="78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80">
        <f>SUM(BE20:BE22)</f>
        <v>195</v>
      </c>
      <c r="BF19" s="126" t="s">
        <v>89</v>
      </c>
    </row>
    <row r="20" spans="1:58" s="54" customFormat="1" ht="12.75" customHeight="1" x14ac:dyDescent="0.2">
      <c r="A20" s="85" t="s">
        <v>53</v>
      </c>
      <c r="B20" s="98" t="s">
        <v>56</v>
      </c>
      <c r="C20" s="82"/>
      <c r="D20" s="83">
        <v>30</v>
      </c>
      <c r="E20" s="69"/>
      <c r="F20" s="69">
        <v>3</v>
      </c>
      <c r="G20" s="69">
        <v>3</v>
      </c>
      <c r="H20" s="69">
        <v>3</v>
      </c>
      <c r="I20" s="69">
        <v>3</v>
      </c>
      <c r="J20" s="69">
        <v>3</v>
      </c>
      <c r="K20" s="69">
        <v>3</v>
      </c>
      <c r="L20" s="69">
        <v>3</v>
      </c>
      <c r="M20" s="69">
        <v>3</v>
      </c>
      <c r="N20" s="69">
        <v>3</v>
      </c>
      <c r="O20" s="69">
        <v>3</v>
      </c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2">
        <v>30</v>
      </c>
      <c r="BF20" s="125"/>
    </row>
    <row r="21" spans="1:58" s="54" customFormat="1" ht="16.5" customHeight="1" x14ac:dyDescent="0.2">
      <c r="A21" s="67" t="s">
        <v>47</v>
      </c>
      <c r="B21" s="98" t="s">
        <v>79</v>
      </c>
      <c r="C21" s="82"/>
      <c r="D21" s="83">
        <v>30</v>
      </c>
      <c r="E21" s="69"/>
      <c r="F21" s="69"/>
      <c r="G21" s="69"/>
      <c r="H21" s="69"/>
      <c r="I21" s="69"/>
      <c r="J21" s="69"/>
      <c r="K21" s="69"/>
      <c r="L21" s="69"/>
      <c r="M21" s="69"/>
      <c r="N21" s="69">
        <v>15</v>
      </c>
      <c r="O21" s="69">
        <v>15</v>
      </c>
      <c r="P21" s="71">
        <v>15</v>
      </c>
      <c r="Q21" s="71">
        <v>15</v>
      </c>
      <c r="R21" s="71">
        <v>15</v>
      </c>
      <c r="S21" s="71">
        <v>15</v>
      </c>
      <c r="T21" s="71" t="s">
        <v>31</v>
      </c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2">
        <v>30</v>
      </c>
      <c r="BF21" s="126"/>
    </row>
    <row r="22" spans="1:58" s="66" customFormat="1" ht="12.75" thickBot="1" x14ac:dyDescent="0.25">
      <c r="A22" s="67" t="s">
        <v>76</v>
      </c>
      <c r="B22" s="68" t="s">
        <v>48</v>
      </c>
      <c r="C22" s="84"/>
      <c r="D22" s="83">
        <v>45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1"/>
      <c r="P22" s="71"/>
      <c r="Q22" s="71"/>
      <c r="R22" s="71"/>
      <c r="S22" s="71"/>
      <c r="T22" s="71"/>
      <c r="U22" s="71"/>
      <c r="V22" s="71"/>
      <c r="W22" s="71"/>
      <c r="X22" s="71">
        <v>3</v>
      </c>
      <c r="Y22" s="71">
        <v>3</v>
      </c>
      <c r="Z22" s="71"/>
      <c r="AA22" s="71"/>
      <c r="AB22" s="71"/>
      <c r="AC22" s="71">
        <v>3</v>
      </c>
      <c r="AD22" s="71">
        <v>3</v>
      </c>
      <c r="AE22" s="71">
        <v>3</v>
      </c>
      <c r="AF22" s="71">
        <v>3</v>
      </c>
      <c r="AG22" s="71">
        <v>3</v>
      </c>
      <c r="AH22" s="71">
        <v>3</v>
      </c>
      <c r="AI22" s="71">
        <v>3</v>
      </c>
      <c r="AJ22" s="71">
        <v>3</v>
      </c>
      <c r="AK22" s="71" t="s">
        <v>28</v>
      </c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2">
        <v>135</v>
      </c>
      <c r="BF22" s="128"/>
    </row>
    <row r="23" spans="1:58" s="54" customFormat="1" ht="16.5" customHeight="1" x14ac:dyDescent="0.2">
      <c r="A23" s="58">
        <v>7</v>
      </c>
      <c r="B23" s="93" t="s">
        <v>36</v>
      </c>
      <c r="C23" s="93"/>
      <c r="D23" s="60"/>
      <c r="E23" s="61"/>
      <c r="F23" s="61"/>
      <c r="G23" s="61"/>
      <c r="H23" s="62"/>
      <c r="I23" s="63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5">
        <f>SUM(BE24:BE26)</f>
        <v>120</v>
      </c>
      <c r="BF23" s="126"/>
    </row>
    <row r="24" spans="1:58" s="54" customFormat="1" ht="16.5" customHeight="1" x14ac:dyDescent="0.2">
      <c r="A24" s="85" t="s">
        <v>53</v>
      </c>
      <c r="B24" s="81" t="s">
        <v>58</v>
      </c>
      <c r="C24" s="84"/>
      <c r="D24" s="83">
        <v>90</v>
      </c>
      <c r="E24" s="69"/>
      <c r="F24" s="69"/>
      <c r="G24" s="69"/>
      <c r="H24" s="69"/>
      <c r="I24" s="69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2">
        <v>60</v>
      </c>
      <c r="BF24" s="126"/>
    </row>
    <row r="25" spans="1:58" ht="16.5" customHeight="1" x14ac:dyDescent="0.2">
      <c r="A25" s="67" t="s">
        <v>65</v>
      </c>
      <c r="B25" s="81" t="s">
        <v>1</v>
      </c>
      <c r="C25" s="84"/>
      <c r="D25" s="83">
        <v>30</v>
      </c>
      <c r="E25" s="69"/>
      <c r="F25" s="69"/>
      <c r="G25" s="69"/>
      <c r="H25" s="70"/>
      <c r="I25" s="90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88">
        <v>30</v>
      </c>
      <c r="BF25" s="126"/>
    </row>
    <row r="26" spans="1:58" ht="15.75" customHeight="1" x14ac:dyDescent="0.2">
      <c r="A26" s="85" t="s">
        <v>53</v>
      </c>
      <c r="B26" s="81" t="s">
        <v>55</v>
      </c>
      <c r="C26" s="84"/>
      <c r="D26" s="83">
        <v>30</v>
      </c>
      <c r="E26" s="69"/>
      <c r="F26" s="70"/>
      <c r="G26" s="70"/>
      <c r="H26" s="70"/>
      <c r="I26" s="90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>
        <v>3</v>
      </c>
      <c r="Y26" s="91">
        <v>3</v>
      </c>
      <c r="Z26" s="91"/>
      <c r="AA26" s="91"/>
      <c r="AB26" s="91"/>
      <c r="AC26" s="91">
        <v>3</v>
      </c>
      <c r="AD26" s="91">
        <v>3</v>
      </c>
      <c r="AE26" s="91">
        <v>3</v>
      </c>
      <c r="AF26" s="91">
        <v>3</v>
      </c>
      <c r="AG26" s="91">
        <v>3</v>
      </c>
      <c r="AH26" s="91">
        <v>3</v>
      </c>
      <c r="AI26" s="91">
        <v>3</v>
      </c>
      <c r="AJ26" s="91">
        <v>3</v>
      </c>
      <c r="AK26" s="91" t="s">
        <v>28</v>
      </c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71">
        <v>30</v>
      </c>
      <c r="BF26" s="125"/>
    </row>
    <row r="27" spans="1:58" s="54" customFormat="1" ht="16.5" customHeight="1" x14ac:dyDescent="0.2">
      <c r="A27" s="111">
        <v>8</v>
      </c>
      <c r="B27" s="74" t="s">
        <v>37</v>
      </c>
      <c r="C27" s="74"/>
      <c r="D27" s="75"/>
      <c r="E27" s="76"/>
      <c r="F27" s="76"/>
      <c r="G27" s="76"/>
      <c r="H27" s="77"/>
      <c r="I27" s="78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106">
        <f>SUM(BE28:BE31)</f>
        <v>140</v>
      </c>
      <c r="BF27" s="126"/>
    </row>
    <row r="28" spans="1:58" s="54" customFormat="1" ht="16.5" customHeight="1" x14ac:dyDescent="0.2">
      <c r="A28" s="85" t="s">
        <v>53</v>
      </c>
      <c r="B28" s="95" t="s">
        <v>38</v>
      </c>
      <c r="C28" s="82"/>
      <c r="D28" s="83">
        <v>60</v>
      </c>
      <c r="E28" s="69"/>
      <c r="F28" s="69"/>
      <c r="G28" s="69">
        <v>4</v>
      </c>
      <c r="H28" s="69">
        <v>4</v>
      </c>
      <c r="I28" s="69">
        <v>4</v>
      </c>
      <c r="J28" s="69">
        <v>4</v>
      </c>
      <c r="K28" s="69">
        <v>4</v>
      </c>
      <c r="L28" s="69">
        <v>4</v>
      </c>
      <c r="M28" s="69">
        <v>4</v>
      </c>
      <c r="N28" s="69">
        <v>4</v>
      </c>
      <c r="O28" s="69">
        <v>4</v>
      </c>
      <c r="P28" s="69">
        <v>4</v>
      </c>
      <c r="Q28" s="69">
        <v>4</v>
      </c>
      <c r="R28" s="69">
        <v>4</v>
      </c>
      <c r="S28" s="69">
        <v>4</v>
      </c>
      <c r="T28" s="71">
        <v>4</v>
      </c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2">
        <v>40</v>
      </c>
      <c r="BF28" s="126" t="s">
        <v>90</v>
      </c>
    </row>
    <row r="29" spans="1:58" s="54" customFormat="1" ht="16.5" customHeight="1" x14ac:dyDescent="0.2">
      <c r="A29" s="67" t="s">
        <v>68</v>
      </c>
      <c r="B29" s="95" t="s">
        <v>85</v>
      </c>
      <c r="C29" s="99" t="s">
        <v>70</v>
      </c>
      <c r="D29" s="83">
        <v>60</v>
      </c>
      <c r="E29" s="69"/>
      <c r="F29" s="69">
        <v>15</v>
      </c>
      <c r="G29" s="69">
        <v>15</v>
      </c>
      <c r="H29" s="71">
        <v>15</v>
      </c>
      <c r="I29" s="71">
        <v>15</v>
      </c>
      <c r="J29" s="71" t="s">
        <v>31</v>
      </c>
      <c r="K29" s="71"/>
      <c r="L29" s="69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2">
        <v>40</v>
      </c>
      <c r="BF29" s="126"/>
    </row>
    <row r="30" spans="1:58" ht="14.25" customHeight="1" x14ac:dyDescent="0.2">
      <c r="A30" s="85" t="s">
        <v>81</v>
      </c>
      <c r="B30" s="98" t="s">
        <v>52</v>
      </c>
      <c r="C30" s="103"/>
      <c r="D30" s="100">
        <v>30</v>
      </c>
      <c r="E30" s="87"/>
      <c r="F30" s="87"/>
      <c r="G30" s="87"/>
      <c r="H30" s="101"/>
      <c r="I30" s="102"/>
      <c r="J30" s="96"/>
      <c r="K30" s="96"/>
      <c r="L30" s="96"/>
      <c r="M30" s="87">
        <v>3</v>
      </c>
      <c r="N30" s="87">
        <v>3</v>
      </c>
      <c r="O30" s="87">
        <v>3</v>
      </c>
      <c r="P30" s="87">
        <v>3</v>
      </c>
      <c r="Q30" s="87">
        <v>3</v>
      </c>
      <c r="R30" s="87">
        <v>3</v>
      </c>
      <c r="S30" s="87">
        <v>3</v>
      </c>
      <c r="T30" s="87">
        <v>3</v>
      </c>
      <c r="U30" s="87">
        <v>3</v>
      </c>
      <c r="V30" s="87">
        <v>3</v>
      </c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7">
        <v>30</v>
      </c>
      <c r="BF30" s="125"/>
    </row>
    <row r="31" spans="1:58" s="54" customFormat="1" ht="16.5" customHeight="1" thickBot="1" x14ac:dyDescent="0.25">
      <c r="A31" s="67" t="s">
        <v>49</v>
      </c>
      <c r="B31" s="81" t="s">
        <v>46</v>
      </c>
      <c r="C31" s="82"/>
      <c r="D31" s="69">
        <v>30</v>
      </c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1"/>
      <c r="P31" s="71"/>
      <c r="Q31" s="71"/>
      <c r="R31" s="71"/>
      <c r="S31" s="71"/>
      <c r="T31" s="71"/>
      <c r="U31" s="71"/>
      <c r="V31" s="71"/>
      <c r="W31" s="71"/>
      <c r="X31" s="71">
        <v>3</v>
      </c>
      <c r="Y31" s="71">
        <v>3</v>
      </c>
      <c r="Z31" s="71"/>
      <c r="AA31" s="71"/>
      <c r="AB31" s="71"/>
      <c r="AC31" s="71">
        <v>3</v>
      </c>
      <c r="AD31" s="71">
        <v>3</v>
      </c>
      <c r="AE31" s="71">
        <v>3</v>
      </c>
      <c r="AF31" s="71">
        <v>3</v>
      </c>
      <c r="AG31" s="71">
        <v>3</v>
      </c>
      <c r="AH31" s="71">
        <v>3</v>
      </c>
      <c r="AI31" s="71">
        <v>3</v>
      </c>
      <c r="AJ31" s="71">
        <v>3</v>
      </c>
      <c r="AK31" s="71" t="s">
        <v>28</v>
      </c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2">
        <v>30</v>
      </c>
      <c r="BF31" s="126"/>
    </row>
    <row r="32" spans="1:58" s="66" customFormat="1" ht="16.5" customHeight="1" x14ac:dyDescent="0.2">
      <c r="A32" s="58">
        <v>9</v>
      </c>
      <c r="B32" s="93" t="s">
        <v>39</v>
      </c>
      <c r="C32" s="93"/>
      <c r="D32" s="61"/>
      <c r="E32" s="61"/>
      <c r="F32" s="61"/>
      <c r="G32" s="61"/>
      <c r="H32" s="62"/>
      <c r="I32" s="63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107">
        <f>SUM(BE33:BE35)</f>
        <v>150</v>
      </c>
      <c r="BF32" s="127"/>
    </row>
    <row r="33" spans="1:58" s="54" customFormat="1" ht="16.5" customHeight="1" x14ac:dyDescent="0.2">
      <c r="A33" s="67" t="s">
        <v>64</v>
      </c>
      <c r="B33" s="81" t="s">
        <v>1</v>
      </c>
      <c r="C33" s="84"/>
      <c r="D33" s="83">
        <v>30</v>
      </c>
      <c r="E33" s="69"/>
      <c r="F33" s="70"/>
      <c r="G33" s="69">
        <v>15</v>
      </c>
      <c r="H33" s="70">
        <v>15</v>
      </c>
      <c r="I33" s="69">
        <v>15</v>
      </c>
      <c r="J33" s="70">
        <v>15</v>
      </c>
      <c r="K33" s="69">
        <v>15</v>
      </c>
      <c r="L33" s="71">
        <v>15</v>
      </c>
      <c r="M33" s="70" t="s">
        <v>31</v>
      </c>
      <c r="N33" s="69"/>
      <c r="O33" s="70"/>
      <c r="P33" s="69"/>
      <c r="Q33" s="70"/>
      <c r="R33" s="69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2">
        <v>60</v>
      </c>
      <c r="BF33" s="127"/>
    </row>
    <row r="34" spans="1:58" s="54" customFormat="1" ht="16.5" customHeight="1" x14ac:dyDescent="0.2">
      <c r="A34" s="85" t="s">
        <v>53</v>
      </c>
      <c r="B34" s="119" t="s">
        <v>54</v>
      </c>
      <c r="C34" s="86"/>
      <c r="D34" s="83">
        <v>30</v>
      </c>
      <c r="E34" s="69"/>
      <c r="F34" s="70"/>
      <c r="G34" s="69"/>
      <c r="H34" s="70"/>
      <c r="I34" s="69"/>
      <c r="J34" s="70"/>
      <c r="K34" s="69"/>
      <c r="L34" s="71"/>
      <c r="M34" s="70"/>
      <c r="N34" s="69">
        <v>15</v>
      </c>
      <c r="O34" s="70">
        <v>15</v>
      </c>
      <c r="P34" s="69">
        <v>15</v>
      </c>
      <c r="Q34" s="70">
        <v>15</v>
      </c>
      <c r="R34" s="69">
        <v>15</v>
      </c>
      <c r="S34" s="71">
        <v>15</v>
      </c>
      <c r="T34" s="71" t="s">
        <v>31</v>
      </c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2">
        <v>30</v>
      </c>
      <c r="BF34" s="127"/>
    </row>
    <row r="35" spans="1:58" s="54" customFormat="1" ht="15" customHeight="1" thickBot="1" x14ac:dyDescent="0.25">
      <c r="A35" s="85" t="s">
        <v>53</v>
      </c>
      <c r="B35" s="81" t="s">
        <v>57</v>
      </c>
      <c r="C35" s="84"/>
      <c r="D35" s="83">
        <v>90</v>
      </c>
      <c r="E35" s="69"/>
      <c r="F35" s="70"/>
      <c r="G35" s="69">
        <v>15</v>
      </c>
      <c r="H35" s="70">
        <v>15</v>
      </c>
      <c r="I35" s="69">
        <v>15</v>
      </c>
      <c r="J35" s="70">
        <v>15</v>
      </c>
      <c r="K35" s="69">
        <v>15</v>
      </c>
      <c r="L35" s="71">
        <v>15</v>
      </c>
      <c r="M35" s="70" t="s">
        <v>31</v>
      </c>
      <c r="N35" s="69"/>
      <c r="O35" s="70"/>
      <c r="P35" s="69"/>
      <c r="Q35" s="70"/>
      <c r="R35" s="69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2">
        <f>SUM(D35/1.5)</f>
        <v>60</v>
      </c>
      <c r="BF35" s="129"/>
    </row>
    <row r="36" spans="1:58" ht="16.5" customHeight="1" x14ac:dyDescent="0.2">
      <c r="A36" s="58">
        <v>10</v>
      </c>
      <c r="B36" s="93" t="s">
        <v>40</v>
      </c>
      <c r="C36" s="93"/>
      <c r="D36" s="60"/>
      <c r="E36" s="61"/>
      <c r="F36" s="61"/>
      <c r="G36" s="61"/>
      <c r="H36" s="62"/>
      <c r="I36" s="63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107">
        <f>SUM(BE37:BE39)</f>
        <v>190</v>
      </c>
      <c r="BF36" s="126"/>
    </row>
    <row r="37" spans="1:58" ht="16.5" customHeight="1" x14ac:dyDescent="0.2">
      <c r="A37" s="67" t="s">
        <v>75</v>
      </c>
      <c r="B37" s="98" t="s">
        <v>52</v>
      </c>
      <c r="C37" s="82"/>
      <c r="D37" s="83">
        <v>30</v>
      </c>
      <c r="E37" s="54"/>
      <c r="F37" s="95"/>
      <c r="G37" s="69"/>
      <c r="H37" s="71"/>
      <c r="I37" s="71"/>
      <c r="J37" s="69"/>
      <c r="K37" s="69">
        <v>15</v>
      </c>
      <c r="L37" s="69">
        <v>15</v>
      </c>
      <c r="M37" s="71">
        <v>15</v>
      </c>
      <c r="N37" s="71">
        <v>15</v>
      </c>
      <c r="O37" s="71" t="s">
        <v>31</v>
      </c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2">
        <v>90</v>
      </c>
      <c r="BF37" s="126"/>
    </row>
    <row r="38" spans="1:58" s="66" customFormat="1" ht="16.5" customHeight="1" x14ac:dyDescent="0.2">
      <c r="A38" s="67" t="s">
        <v>68</v>
      </c>
      <c r="B38" s="95" t="s">
        <v>86</v>
      </c>
      <c r="C38" s="99" t="s">
        <v>69</v>
      </c>
      <c r="D38" s="83">
        <v>60</v>
      </c>
      <c r="E38" s="69"/>
      <c r="F38" s="69">
        <v>15</v>
      </c>
      <c r="G38" s="69">
        <v>15</v>
      </c>
      <c r="H38" s="71">
        <v>15</v>
      </c>
      <c r="I38" s="71">
        <v>15</v>
      </c>
      <c r="J38" s="71" t="s">
        <v>31</v>
      </c>
      <c r="K38" s="71"/>
      <c r="L38" s="69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2">
        <v>40</v>
      </c>
      <c r="BF38" s="126"/>
    </row>
    <row r="39" spans="1:58" s="54" customFormat="1" ht="16.5" customHeight="1" x14ac:dyDescent="0.2">
      <c r="A39" s="67" t="s">
        <v>51</v>
      </c>
      <c r="B39" s="81" t="s">
        <v>25</v>
      </c>
      <c r="C39" s="84"/>
      <c r="D39" s="83">
        <v>90</v>
      </c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1"/>
      <c r="P39" s="71"/>
      <c r="Q39" s="71"/>
      <c r="R39" s="71"/>
      <c r="S39" s="71"/>
      <c r="T39" s="71"/>
      <c r="U39" s="71"/>
      <c r="V39" s="71"/>
      <c r="W39" s="71"/>
      <c r="X39" s="91">
        <v>3</v>
      </c>
      <c r="Y39" s="91">
        <v>3</v>
      </c>
      <c r="Z39" s="91"/>
      <c r="AA39" s="91"/>
      <c r="AB39" s="91"/>
      <c r="AC39" s="91">
        <v>3</v>
      </c>
      <c r="AD39" s="91">
        <v>3</v>
      </c>
      <c r="AE39" s="91">
        <v>3</v>
      </c>
      <c r="AF39" s="91">
        <v>3</v>
      </c>
      <c r="AG39" s="91">
        <v>3</v>
      </c>
      <c r="AH39" s="91">
        <v>3</v>
      </c>
      <c r="AI39" s="91">
        <v>3</v>
      </c>
      <c r="AJ39" s="91">
        <v>3</v>
      </c>
      <c r="AK39" s="71" t="s">
        <v>28</v>
      </c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2">
        <v>60</v>
      </c>
      <c r="BF39" s="128"/>
    </row>
    <row r="40" spans="1:58" ht="16.5" customHeight="1" x14ac:dyDescent="0.2">
      <c r="R40" s="130" t="s">
        <v>42</v>
      </c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0"/>
      <c r="BF40" s="126"/>
    </row>
    <row r="41" spans="1:58" ht="12.75" customHeight="1" x14ac:dyDescent="0.2">
      <c r="R41" s="113"/>
      <c r="S41" s="113"/>
      <c r="T41" s="130" t="s">
        <v>43</v>
      </c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24"/>
      <c r="AW41" s="124"/>
      <c r="AX41" s="124"/>
      <c r="AY41" s="124"/>
      <c r="AZ41" s="124"/>
      <c r="BA41" s="124"/>
      <c r="BB41" s="124"/>
      <c r="BC41" s="124"/>
      <c r="BD41" s="113"/>
      <c r="BF41" s="129"/>
    </row>
    <row r="42" spans="1:58" ht="16.5" customHeight="1" x14ac:dyDescent="0.2">
      <c r="R42" s="113"/>
      <c r="S42" s="113"/>
      <c r="T42" s="124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F42" s="126"/>
    </row>
    <row r="43" spans="1:58" ht="16.5" customHeight="1" x14ac:dyDescent="0.2">
      <c r="R43" s="113"/>
      <c r="S43" s="113"/>
      <c r="T43" s="124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F43" s="126"/>
    </row>
    <row r="44" spans="1:58" ht="16.5" customHeight="1" x14ac:dyDescent="0.2">
      <c r="R44" s="113"/>
      <c r="S44" s="113"/>
      <c r="T44" s="124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F44" s="127"/>
    </row>
    <row r="45" spans="1:58" ht="16.5" customHeight="1" x14ac:dyDescent="0.2">
      <c r="R45" s="113"/>
      <c r="S45" s="113"/>
      <c r="T45" s="124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F45" s="126"/>
    </row>
    <row r="46" spans="1:58" ht="12.75" customHeight="1" x14ac:dyDescent="0.2">
      <c r="R46" s="113"/>
      <c r="S46" s="113"/>
      <c r="T46" s="130" t="s">
        <v>44</v>
      </c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F46" s="129"/>
    </row>
    <row r="47" spans="1:58" ht="16.5" customHeight="1" x14ac:dyDescent="0.2">
      <c r="BF47" s="126"/>
    </row>
    <row r="48" spans="1:58" ht="12" x14ac:dyDescent="0.2">
      <c r="BF48" s="126"/>
    </row>
    <row r="49" spans="58:58" ht="16.5" customHeight="1" x14ac:dyDescent="0.2">
      <c r="BF49" s="126"/>
    </row>
    <row r="50" spans="58:58" ht="16.5" customHeight="1" x14ac:dyDescent="0.2">
      <c r="BF50" s="126"/>
    </row>
  </sheetData>
  <mergeCells count="3">
    <mergeCell ref="R40:BD40"/>
    <mergeCell ref="T41:AU41"/>
    <mergeCell ref="T46:BD46"/>
  </mergeCells>
  <pageMargins left="0.25" right="0.23" top="0.42" bottom="0.42" header="0.27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7"/>
  <sheetViews>
    <sheetView topLeftCell="A7" workbookViewId="0">
      <selection activeCell="BG49" sqref="BG49"/>
    </sheetView>
  </sheetViews>
  <sheetFormatPr defaultColWidth="8.85546875" defaultRowHeight="16.5" customHeight="1" x14ac:dyDescent="0.2"/>
  <cols>
    <col min="1" max="1" width="10.85546875" style="108" customWidth="1"/>
    <col min="2" max="2" width="29.5703125" style="109" customWidth="1"/>
    <col min="3" max="3" width="3.7109375" style="110" customWidth="1"/>
    <col min="4" max="4" width="3.5703125" style="86" customWidth="1"/>
    <col min="5" max="9" width="1.7109375" style="86" hidden="1" customWidth="1"/>
    <col min="10" max="10" width="2.7109375" style="86" hidden="1" customWidth="1"/>
    <col min="11" max="19" width="1.7109375" style="86" hidden="1" customWidth="1"/>
    <col min="20" max="20" width="1.7109375" style="112" hidden="1" customWidth="1"/>
    <col min="21" max="55" width="1.7109375" style="86" hidden="1" customWidth="1"/>
    <col min="56" max="56" width="1.7109375" style="86" customWidth="1"/>
    <col min="57" max="57" width="5.42578125" style="110" customWidth="1"/>
    <col min="58" max="59" width="11.28515625" style="86" customWidth="1"/>
    <col min="60" max="16384" width="8.85546875" style="86"/>
  </cols>
  <sheetData>
    <row r="1" spans="1:59" s="66" customFormat="1" ht="16.5" customHeight="1" x14ac:dyDescent="0.2">
      <c r="A1" s="58">
        <v>1</v>
      </c>
      <c r="B1" s="59" t="s">
        <v>22</v>
      </c>
      <c r="C1" s="59"/>
      <c r="D1" s="60"/>
      <c r="E1" s="61"/>
      <c r="F1" s="62"/>
      <c r="G1" s="61"/>
      <c r="H1" s="62"/>
      <c r="I1" s="63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139">
        <f>SUM(BE2:BE2)</f>
        <v>60</v>
      </c>
      <c r="BF1" s="125"/>
    </row>
    <row r="2" spans="1:59" s="54" customFormat="1" ht="16.5" customHeight="1" thickBot="1" x14ac:dyDescent="0.25">
      <c r="A2" s="122" t="s">
        <v>78</v>
      </c>
      <c r="B2" s="117" t="s">
        <v>80</v>
      </c>
      <c r="C2" s="82"/>
      <c r="D2" s="83">
        <v>60</v>
      </c>
      <c r="E2" s="69"/>
      <c r="F2" s="69">
        <v>3</v>
      </c>
      <c r="G2" s="69">
        <v>3</v>
      </c>
      <c r="H2" s="69">
        <v>3</v>
      </c>
      <c r="I2" s="69">
        <v>3</v>
      </c>
      <c r="J2" s="69">
        <v>3</v>
      </c>
      <c r="K2" s="69">
        <v>3</v>
      </c>
      <c r="L2" s="69">
        <v>3</v>
      </c>
      <c r="M2" s="69">
        <v>3</v>
      </c>
      <c r="N2" s="69">
        <v>3</v>
      </c>
      <c r="O2" s="69">
        <v>3</v>
      </c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140">
        <v>60</v>
      </c>
      <c r="BF2" s="126"/>
      <c r="BG2" s="120" t="s">
        <v>84</v>
      </c>
    </row>
    <row r="3" spans="1:59" s="66" customFormat="1" ht="16.5" customHeight="1" x14ac:dyDescent="0.2">
      <c r="A3" s="58">
        <v>2</v>
      </c>
      <c r="B3" s="93" t="s">
        <v>29</v>
      </c>
      <c r="C3" s="93"/>
      <c r="D3" s="60"/>
      <c r="E3" s="61"/>
      <c r="F3" s="62"/>
      <c r="G3" s="62"/>
      <c r="H3" s="62"/>
      <c r="I3" s="63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139">
        <f>SUM(BE4:BE8)</f>
        <v>175</v>
      </c>
      <c r="BF3" s="125"/>
    </row>
    <row r="4" spans="1:59" s="54" customFormat="1" ht="16.5" customHeight="1" x14ac:dyDescent="0.2">
      <c r="A4" s="67" t="s">
        <v>49</v>
      </c>
      <c r="B4" s="81" t="s">
        <v>0</v>
      </c>
      <c r="C4" s="94"/>
      <c r="D4" s="69">
        <v>30</v>
      </c>
      <c r="E4" s="69"/>
      <c r="F4" s="69">
        <v>3</v>
      </c>
      <c r="G4" s="69">
        <v>3</v>
      </c>
      <c r="H4" s="69">
        <v>3</v>
      </c>
      <c r="I4" s="69">
        <v>3</v>
      </c>
      <c r="J4" s="69">
        <v>3</v>
      </c>
      <c r="K4" s="69">
        <v>3</v>
      </c>
      <c r="L4" s="69">
        <v>3</v>
      </c>
      <c r="M4" s="69">
        <v>3</v>
      </c>
      <c r="N4" s="69">
        <v>3</v>
      </c>
      <c r="O4" s="71">
        <v>3</v>
      </c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140">
        <v>30</v>
      </c>
      <c r="BF4" s="126" t="s">
        <v>87</v>
      </c>
    </row>
    <row r="5" spans="1:59" s="54" customFormat="1" ht="24" x14ac:dyDescent="0.2">
      <c r="A5" s="67" t="s">
        <v>47</v>
      </c>
      <c r="B5" s="95" t="s">
        <v>41</v>
      </c>
      <c r="C5" s="105"/>
      <c r="D5" s="69">
        <v>30</v>
      </c>
      <c r="E5" s="69"/>
      <c r="F5" s="69"/>
      <c r="G5" s="69">
        <v>5</v>
      </c>
      <c r="H5" s="69">
        <v>5</v>
      </c>
      <c r="I5" s="69">
        <v>5</v>
      </c>
      <c r="J5" s="69">
        <v>5</v>
      </c>
      <c r="K5" s="69">
        <v>5</v>
      </c>
      <c r="L5" s="69">
        <v>5</v>
      </c>
      <c r="M5" s="69">
        <v>5</v>
      </c>
      <c r="N5" s="69">
        <v>5</v>
      </c>
      <c r="O5" s="69">
        <v>5</v>
      </c>
      <c r="P5" s="69">
        <v>5</v>
      </c>
      <c r="Q5" s="69">
        <v>5</v>
      </c>
      <c r="R5" s="69">
        <v>5</v>
      </c>
      <c r="S5" s="69">
        <v>5</v>
      </c>
      <c r="T5" s="69">
        <v>5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71"/>
      <c r="BE5" s="140">
        <v>30</v>
      </c>
      <c r="BF5" s="126" t="s">
        <v>88</v>
      </c>
    </row>
    <row r="6" spans="1:59" s="54" customFormat="1" ht="16.5" customHeight="1" x14ac:dyDescent="0.2">
      <c r="A6" s="115" t="s">
        <v>63</v>
      </c>
      <c r="B6" s="81" t="s">
        <v>1</v>
      </c>
      <c r="D6" s="83">
        <v>45</v>
      </c>
      <c r="E6" s="69"/>
      <c r="F6" s="69">
        <v>3</v>
      </c>
      <c r="G6" s="69">
        <v>3</v>
      </c>
      <c r="H6" s="69">
        <v>3</v>
      </c>
      <c r="I6" s="69">
        <v>3</v>
      </c>
      <c r="J6" s="69">
        <v>3</v>
      </c>
      <c r="K6" s="69">
        <v>3</v>
      </c>
      <c r="L6" s="69">
        <v>3</v>
      </c>
      <c r="M6" s="69">
        <v>3</v>
      </c>
      <c r="N6" s="69">
        <v>3</v>
      </c>
      <c r="O6" s="69">
        <v>3</v>
      </c>
      <c r="P6" s="69">
        <v>3</v>
      </c>
      <c r="Q6" s="69">
        <v>3</v>
      </c>
      <c r="R6" s="69">
        <v>3</v>
      </c>
      <c r="S6" s="69">
        <v>3</v>
      </c>
      <c r="T6" s="71">
        <v>3</v>
      </c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140">
        <v>45</v>
      </c>
      <c r="BF6" s="126"/>
    </row>
    <row r="7" spans="1:59" ht="16.5" customHeight="1" x14ac:dyDescent="0.2">
      <c r="A7" s="116" t="s">
        <v>61</v>
      </c>
      <c r="B7" s="98" t="s">
        <v>3</v>
      </c>
      <c r="C7" s="100"/>
      <c r="D7" s="100">
        <v>30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8"/>
      <c r="U7" s="88"/>
      <c r="V7" s="88"/>
      <c r="W7" s="88"/>
      <c r="X7" s="88"/>
      <c r="Y7" s="88"/>
      <c r="Z7" s="88"/>
      <c r="AA7" s="88"/>
      <c r="AB7" s="88"/>
      <c r="AC7" s="96">
        <v>3</v>
      </c>
      <c r="AD7" s="96" t="s">
        <v>27</v>
      </c>
      <c r="AE7" s="96"/>
      <c r="AF7" s="96">
        <v>3</v>
      </c>
      <c r="AG7" s="96">
        <v>3</v>
      </c>
      <c r="AH7" s="96">
        <v>3</v>
      </c>
      <c r="AI7" s="96">
        <v>3</v>
      </c>
      <c r="AJ7" s="96">
        <v>3</v>
      </c>
      <c r="AK7" s="96">
        <v>3</v>
      </c>
      <c r="AL7" s="96">
        <v>3</v>
      </c>
      <c r="AM7" s="96">
        <v>3</v>
      </c>
      <c r="AN7" s="96">
        <v>3</v>
      </c>
      <c r="AO7" s="96" t="s">
        <v>28</v>
      </c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141">
        <v>30</v>
      </c>
      <c r="BF7" s="127"/>
    </row>
    <row r="8" spans="1:59" s="66" customFormat="1" ht="16.5" customHeight="1" thickBot="1" x14ac:dyDescent="0.25">
      <c r="A8" s="67" t="s">
        <v>23</v>
      </c>
      <c r="B8" s="123" t="s">
        <v>66</v>
      </c>
      <c r="C8" s="94" t="s">
        <v>70</v>
      </c>
      <c r="D8" s="69">
        <v>60</v>
      </c>
      <c r="E8" s="69"/>
      <c r="F8" s="69">
        <v>3</v>
      </c>
      <c r="G8" s="69">
        <v>3</v>
      </c>
      <c r="H8" s="71">
        <v>3</v>
      </c>
      <c r="I8" s="71">
        <v>3</v>
      </c>
      <c r="J8" s="69">
        <v>3</v>
      </c>
      <c r="K8" s="69">
        <v>3</v>
      </c>
      <c r="L8" s="69">
        <v>3</v>
      </c>
      <c r="M8" s="71">
        <v>3</v>
      </c>
      <c r="N8" s="71">
        <v>3</v>
      </c>
      <c r="O8" s="71">
        <v>3</v>
      </c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140">
        <v>40</v>
      </c>
      <c r="BF8" s="126"/>
    </row>
    <row r="9" spans="1:59" s="54" customFormat="1" ht="16.5" customHeight="1" x14ac:dyDescent="0.2">
      <c r="A9" s="58">
        <v>3</v>
      </c>
      <c r="B9" s="93" t="s">
        <v>30</v>
      </c>
      <c r="C9" s="93"/>
      <c r="D9" s="61"/>
      <c r="E9" s="61"/>
      <c r="F9" s="62"/>
      <c r="G9" s="61"/>
      <c r="H9" s="62"/>
      <c r="I9" s="63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139">
        <f>SUM(BE10:BE13)</f>
        <v>160</v>
      </c>
      <c r="BF9" s="125"/>
    </row>
    <row r="10" spans="1:59" s="54" customFormat="1" ht="16.5" customHeight="1" x14ac:dyDescent="0.2">
      <c r="A10" s="67" t="s">
        <v>50</v>
      </c>
      <c r="B10" s="81" t="s">
        <v>25</v>
      </c>
      <c r="C10" s="84"/>
      <c r="D10" s="83">
        <v>90</v>
      </c>
      <c r="E10" s="69"/>
      <c r="F10" s="69">
        <v>15</v>
      </c>
      <c r="G10" s="69">
        <v>15</v>
      </c>
      <c r="H10" s="69">
        <v>15</v>
      </c>
      <c r="I10" s="69">
        <v>15</v>
      </c>
      <c r="J10" s="69" t="s">
        <v>31</v>
      </c>
      <c r="K10" s="69"/>
      <c r="L10" s="69"/>
      <c r="M10" s="69"/>
      <c r="N10" s="69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140">
        <f>SUM(D10/1.5)</f>
        <v>60</v>
      </c>
      <c r="BF10" s="126"/>
    </row>
    <row r="11" spans="1:59" s="54" customFormat="1" ht="16.5" customHeight="1" x14ac:dyDescent="0.2">
      <c r="A11" s="115" t="s">
        <v>63</v>
      </c>
      <c r="B11" s="98" t="s">
        <v>82</v>
      </c>
      <c r="C11" s="99"/>
      <c r="D11" s="83">
        <v>30</v>
      </c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140">
        <v>30</v>
      </c>
      <c r="BF11" s="126"/>
    </row>
    <row r="12" spans="1:59" s="66" customFormat="1" ht="16.5" customHeight="1" x14ac:dyDescent="0.2">
      <c r="A12" s="116" t="s">
        <v>61</v>
      </c>
      <c r="B12" s="98" t="s">
        <v>3</v>
      </c>
      <c r="C12" s="100"/>
      <c r="D12" s="100">
        <v>30</v>
      </c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8"/>
      <c r="U12" s="88"/>
      <c r="V12" s="88"/>
      <c r="W12" s="88"/>
      <c r="X12" s="88"/>
      <c r="Y12" s="88"/>
      <c r="Z12" s="88"/>
      <c r="AA12" s="88"/>
      <c r="AB12" s="88"/>
      <c r="AC12" s="96">
        <v>3</v>
      </c>
      <c r="AD12" s="96" t="s">
        <v>27</v>
      </c>
      <c r="AE12" s="96"/>
      <c r="AF12" s="96">
        <v>3</v>
      </c>
      <c r="AG12" s="96">
        <v>3</v>
      </c>
      <c r="AH12" s="96">
        <v>3</v>
      </c>
      <c r="AI12" s="96">
        <v>3</v>
      </c>
      <c r="AJ12" s="96">
        <v>3</v>
      </c>
      <c r="AK12" s="96">
        <v>3</v>
      </c>
      <c r="AL12" s="96">
        <v>3</v>
      </c>
      <c r="AM12" s="96">
        <v>3</v>
      </c>
      <c r="AN12" s="96">
        <v>3</v>
      </c>
      <c r="AO12" s="96" t="s">
        <v>28</v>
      </c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141">
        <v>30</v>
      </c>
      <c r="BF12" s="127"/>
    </row>
    <row r="13" spans="1:59" s="54" customFormat="1" ht="16.5" customHeight="1" thickBot="1" x14ac:dyDescent="0.25">
      <c r="A13" s="67" t="s">
        <v>49</v>
      </c>
      <c r="B13" s="81" t="s">
        <v>67</v>
      </c>
      <c r="C13" s="82" t="s">
        <v>69</v>
      </c>
      <c r="D13" s="69">
        <v>60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142">
        <v>40</v>
      </c>
      <c r="BF13" s="126"/>
    </row>
    <row r="14" spans="1:59" s="54" customFormat="1" ht="12.75" customHeight="1" x14ac:dyDescent="0.2">
      <c r="A14" s="73">
        <v>4</v>
      </c>
      <c r="B14" s="74" t="s">
        <v>32</v>
      </c>
      <c r="C14" s="74"/>
      <c r="D14" s="75"/>
      <c r="E14" s="76"/>
      <c r="F14" s="76"/>
      <c r="G14" s="76"/>
      <c r="H14" s="77"/>
      <c r="I14" s="78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143">
        <f>SUM(BE15:BE19)</f>
        <v>240</v>
      </c>
      <c r="BF14" s="125"/>
    </row>
    <row r="15" spans="1:59" s="54" customFormat="1" ht="16.5" customHeight="1" x14ac:dyDescent="0.2">
      <c r="A15" s="67" t="s">
        <v>76</v>
      </c>
      <c r="B15" s="81" t="s">
        <v>33</v>
      </c>
      <c r="D15" s="83">
        <v>30</v>
      </c>
      <c r="E15" s="69"/>
      <c r="F15" s="69">
        <v>3</v>
      </c>
      <c r="G15" s="69">
        <v>3</v>
      </c>
      <c r="H15" s="69">
        <v>3</v>
      </c>
      <c r="I15" s="69">
        <v>3</v>
      </c>
      <c r="J15" s="69">
        <v>3</v>
      </c>
      <c r="K15" s="69">
        <v>3</v>
      </c>
      <c r="L15" s="69">
        <v>3</v>
      </c>
      <c r="M15" s="69">
        <v>3</v>
      </c>
      <c r="N15" s="69">
        <v>3</v>
      </c>
      <c r="O15" s="69">
        <v>3</v>
      </c>
      <c r="P15" s="69">
        <v>3</v>
      </c>
      <c r="Q15" s="69">
        <v>3</v>
      </c>
      <c r="R15" s="69">
        <v>3</v>
      </c>
      <c r="S15" s="69">
        <v>3</v>
      </c>
      <c r="T15" s="71">
        <v>3</v>
      </c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140">
        <v>90</v>
      </c>
      <c r="BF15" s="126"/>
    </row>
    <row r="16" spans="1:59" s="54" customFormat="1" ht="16.5" customHeight="1" x14ac:dyDescent="0.2">
      <c r="A16" s="115" t="s">
        <v>63</v>
      </c>
      <c r="B16" s="98" t="s">
        <v>2</v>
      </c>
      <c r="C16" s="82"/>
      <c r="D16" s="83">
        <v>60</v>
      </c>
      <c r="E16" s="69"/>
      <c r="F16" s="69">
        <v>3</v>
      </c>
      <c r="G16" s="69">
        <v>3</v>
      </c>
      <c r="H16" s="69">
        <v>3</v>
      </c>
      <c r="I16" s="69">
        <v>3</v>
      </c>
      <c r="J16" s="69">
        <v>3</v>
      </c>
      <c r="K16" s="69">
        <v>3</v>
      </c>
      <c r="L16" s="69">
        <v>3</v>
      </c>
      <c r="M16" s="69">
        <v>3</v>
      </c>
      <c r="N16" s="69">
        <v>3</v>
      </c>
      <c r="O16" s="69">
        <v>3</v>
      </c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140">
        <v>60</v>
      </c>
      <c r="BF16" s="126"/>
    </row>
    <row r="17" spans="1:59" s="54" customFormat="1" ht="16.5" customHeight="1" x14ac:dyDescent="0.2">
      <c r="A17" s="85" t="s">
        <v>53</v>
      </c>
      <c r="B17" s="81" t="s">
        <v>24</v>
      </c>
      <c r="C17" s="86"/>
      <c r="D17" s="69">
        <v>30</v>
      </c>
      <c r="E17" s="87"/>
      <c r="F17" s="87"/>
      <c r="G17" s="87"/>
      <c r="H17" s="87"/>
      <c r="I17" s="87"/>
      <c r="J17" s="87"/>
      <c r="K17" s="87"/>
      <c r="L17" s="87"/>
      <c r="M17" s="87">
        <v>5</v>
      </c>
      <c r="N17" s="87">
        <v>5</v>
      </c>
      <c r="O17" s="87">
        <v>5</v>
      </c>
      <c r="P17" s="87">
        <v>5</v>
      </c>
      <c r="Q17" s="87">
        <v>5</v>
      </c>
      <c r="R17" s="87">
        <v>5</v>
      </c>
      <c r="S17" s="87">
        <v>5</v>
      </c>
      <c r="T17" s="87">
        <v>5</v>
      </c>
      <c r="U17" s="87">
        <v>5</v>
      </c>
      <c r="V17" s="87">
        <v>5</v>
      </c>
      <c r="W17" s="87">
        <v>5</v>
      </c>
      <c r="X17" s="87">
        <v>5</v>
      </c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144">
        <v>30</v>
      </c>
      <c r="BF17" s="126"/>
    </row>
    <row r="18" spans="1:59" s="54" customFormat="1" ht="16.5" customHeight="1" x14ac:dyDescent="0.2">
      <c r="A18" s="85" t="s">
        <v>53</v>
      </c>
      <c r="B18" s="98" t="s">
        <v>26</v>
      </c>
      <c r="C18" s="84"/>
      <c r="D18" s="100">
        <v>30</v>
      </c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144">
        <v>30</v>
      </c>
      <c r="BF18" s="126"/>
    </row>
    <row r="19" spans="1:59" s="66" customFormat="1" ht="16.5" customHeight="1" x14ac:dyDescent="0.2">
      <c r="A19" s="67" t="s">
        <v>49</v>
      </c>
      <c r="B19" s="81" t="s">
        <v>24</v>
      </c>
      <c r="C19" s="82"/>
      <c r="D19" s="83">
        <v>30</v>
      </c>
      <c r="E19" s="69"/>
      <c r="F19" s="69">
        <v>3</v>
      </c>
      <c r="G19" s="69">
        <v>3</v>
      </c>
      <c r="H19" s="69">
        <v>3</v>
      </c>
      <c r="I19" s="69">
        <v>3</v>
      </c>
      <c r="J19" s="69">
        <v>3</v>
      </c>
      <c r="K19" s="69">
        <v>3</v>
      </c>
      <c r="L19" s="69">
        <v>3</v>
      </c>
      <c r="M19" s="69">
        <v>3</v>
      </c>
      <c r="N19" s="69">
        <v>3</v>
      </c>
      <c r="O19" s="71">
        <v>3</v>
      </c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140">
        <v>30</v>
      </c>
      <c r="BF19" s="126" t="s">
        <v>89</v>
      </c>
    </row>
    <row r="20" spans="1:59" s="54" customFormat="1" ht="12.75" customHeight="1" x14ac:dyDescent="0.2">
      <c r="A20" s="73">
        <v>5</v>
      </c>
      <c r="B20" s="74" t="s">
        <v>34</v>
      </c>
      <c r="C20" s="74"/>
      <c r="D20" s="104"/>
      <c r="E20" s="77"/>
      <c r="F20" s="77"/>
      <c r="G20" s="77"/>
      <c r="H20" s="77"/>
      <c r="I20" s="78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143">
        <f>SUM(BE21:BE25)</f>
        <v>200</v>
      </c>
      <c r="BF20" s="125"/>
    </row>
    <row r="21" spans="1:59" s="54" customFormat="1" ht="16.5" customHeight="1" x14ac:dyDescent="0.2">
      <c r="A21" s="67" t="s">
        <v>60</v>
      </c>
      <c r="B21" s="95" t="s">
        <v>59</v>
      </c>
      <c r="C21" s="84"/>
      <c r="D21" s="69">
        <v>60</v>
      </c>
      <c r="E21" s="69"/>
      <c r="F21" s="69">
        <v>3</v>
      </c>
      <c r="G21" s="69">
        <v>3</v>
      </c>
      <c r="H21" s="69">
        <v>3</v>
      </c>
      <c r="I21" s="69">
        <v>3</v>
      </c>
      <c r="J21" s="69">
        <v>3</v>
      </c>
      <c r="K21" s="69">
        <v>3</v>
      </c>
      <c r="L21" s="69">
        <v>3</v>
      </c>
      <c r="M21" s="69">
        <v>3</v>
      </c>
      <c r="N21" s="69">
        <v>3</v>
      </c>
      <c r="O21" s="69">
        <v>3</v>
      </c>
      <c r="P21" s="69"/>
      <c r="Q21" s="69"/>
      <c r="R21" s="69"/>
      <c r="S21" s="69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140">
        <v>40</v>
      </c>
      <c r="BF21" s="126"/>
    </row>
    <row r="22" spans="1:59" s="66" customFormat="1" ht="16.5" customHeight="1" x14ac:dyDescent="0.2">
      <c r="A22" s="67" t="s">
        <v>51</v>
      </c>
      <c r="B22" s="81" t="s">
        <v>25</v>
      </c>
      <c r="C22" s="84"/>
      <c r="D22" s="83">
        <v>90</v>
      </c>
      <c r="E22" s="69"/>
      <c r="F22" s="69"/>
      <c r="G22" s="69"/>
      <c r="H22" s="70"/>
      <c r="I22" s="90"/>
      <c r="J22" s="91"/>
      <c r="K22" s="91"/>
      <c r="L22" s="70"/>
      <c r="M22" s="69"/>
      <c r="N22" s="70">
        <v>15</v>
      </c>
      <c r="O22" s="69">
        <v>15</v>
      </c>
      <c r="P22" s="70">
        <v>15</v>
      </c>
      <c r="Q22" s="69">
        <v>15</v>
      </c>
      <c r="R22" s="91">
        <v>15</v>
      </c>
      <c r="S22" s="91">
        <v>15</v>
      </c>
      <c r="T22" s="91" t="s">
        <v>31</v>
      </c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145">
        <f>SUM(D22/1.5)</f>
        <v>60</v>
      </c>
      <c r="BF22" s="128"/>
    </row>
    <row r="23" spans="1:59" s="54" customFormat="1" ht="16.5" customHeight="1" x14ac:dyDescent="0.2">
      <c r="A23" s="116" t="s">
        <v>62</v>
      </c>
      <c r="B23" s="98" t="s">
        <v>83</v>
      </c>
      <c r="D23" s="69">
        <v>30</v>
      </c>
      <c r="E23" s="69"/>
      <c r="F23" s="69"/>
      <c r="G23" s="70">
        <v>15</v>
      </c>
      <c r="H23" s="69">
        <v>15</v>
      </c>
      <c r="I23" s="70">
        <v>15</v>
      </c>
      <c r="J23" s="69">
        <v>15</v>
      </c>
      <c r="K23" s="71">
        <v>15</v>
      </c>
      <c r="L23" s="71">
        <v>15</v>
      </c>
      <c r="M23" s="71" t="s">
        <v>31</v>
      </c>
      <c r="N23" s="70"/>
      <c r="O23" s="69"/>
      <c r="P23" s="70"/>
      <c r="Q23" s="69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140">
        <v>30</v>
      </c>
      <c r="BF23" s="126"/>
    </row>
    <row r="24" spans="1:59" s="54" customFormat="1" ht="16.5" customHeight="1" x14ac:dyDescent="0.2">
      <c r="A24" s="116" t="s">
        <v>61</v>
      </c>
      <c r="B24" s="98" t="s">
        <v>3</v>
      </c>
      <c r="C24" s="100"/>
      <c r="D24" s="100">
        <v>30</v>
      </c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8"/>
      <c r="U24" s="88"/>
      <c r="V24" s="88"/>
      <c r="W24" s="88"/>
      <c r="X24" s="88"/>
      <c r="Y24" s="88"/>
      <c r="Z24" s="88"/>
      <c r="AA24" s="88"/>
      <c r="AB24" s="88"/>
      <c r="AC24" s="96">
        <v>3</v>
      </c>
      <c r="AD24" s="96" t="s">
        <v>27</v>
      </c>
      <c r="AE24" s="96"/>
      <c r="AF24" s="96">
        <v>3</v>
      </c>
      <c r="AG24" s="96">
        <v>3</v>
      </c>
      <c r="AH24" s="96">
        <v>3</v>
      </c>
      <c r="AI24" s="96">
        <v>3</v>
      </c>
      <c r="AJ24" s="96">
        <v>3</v>
      </c>
      <c r="AK24" s="96">
        <v>3</v>
      </c>
      <c r="AL24" s="96">
        <v>3</v>
      </c>
      <c r="AM24" s="96">
        <v>3</v>
      </c>
      <c r="AN24" s="96">
        <v>3</v>
      </c>
      <c r="AO24" s="96" t="s">
        <v>28</v>
      </c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140">
        <v>30</v>
      </c>
      <c r="BF24" s="126"/>
    </row>
    <row r="25" spans="1:59" ht="16.5" customHeight="1" x14ac:dyDescent="0.2">
      <c r="A25" s="122" t="s">
        <v>78</v>
      </c>
      <c r="B25" s="118" t="s">
        <v>77</v>
      </c>
      <c r="C25" s="84"/>
      <c r="D25" s="83">
        <v>60</v>
      </c>
      <c r="E25" s="69"/>
      <c r="F25" s="69"/>
      <c r="G25" s="69"/>
      <c r="H25" s="69"/>
      <c r="I25" s="69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140">
        <v>40</v>
      </c>
      <c r="BF25" s="126"/>
      <c r="BG25" s="120" t="s">
        <v>84</v>
      </c>
    </row>
    <row r="26" spans="1:59" ht="15.75" customHeight="1" x14ac:dyDescent="0.2">
      <c r="A26" s="73">
        <v>6</v>
      </c>
      <c r="B26" s="74" t="s">
        <v>35</v>
      </c>
      <c r="C26" s="74"/>
      <c r="D26" s="75"/>
      <c r="E26" s="76"/>
      <c r="F26" s="76"/>
      <c r="G26" s="76"/>
      <c r="H26" s="77"/>
      <c r="I26" s="78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143">
        <f>SUM(BE27:BE29)</f>
        <v>195</v>
      </c>
      <c r="BF26" s="125"/>
    </row>
    <row r="27" spans="1:59" s="54" customFormat="1" ht="16.5" customHeight="1" x14ac:dyDescent="0.2">
      <c r="A27" s="85" t="s">
        <v>53</v>
      </c>
      <c r="B27" s="98" t="s">
        <v>56</v>
      </c>
      <c r="C27" s="82"/>
      <c r="D27" s="83">
        <v>30</v>
      </c>
      <c r="E27" s="69"/>
      <c r="F27" s="69">
        <v>3</v>
      </c>
      <c r="G27" s="69">
        <v>3</v>
      </c>
      <c r="H27" s="69">
        <v>3</v>
      </c>
      <c r="I27" s="69">
        <v>3</v>
      </c>
      <c r="J27" s="69">
        <v>3</v>
      </c>
      <c r="K27" s="69">
        <v>3</v>
      </c>
      <c r="L27" s="69">
        <v>3</v>
      </c>
      <c r="M27" s="69">
        <v>3</v>
      </c>
      <c r="N27" s="69">
        <v>3</v>
      </c>
      <c r="O27" s="69">
        <v>3</v>
      </c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140">
        <v>30</v>
      </c>
      <c r="BF27" s="126"/>
    </row>
    <row r="28" spans="1:59" s="54" customFormat="1" ht="16.5" customHeight="1" x14ac:dyDescent="0.2">
      <c r="A28" s="67" t="s">
        <v>47</v>
      </c>
      <c r="B28" s="98" t="s">
        <v>79</v>
      </c>
      <c r="C28" s="82"/>
      <c r="D28" s="83">
        <v>30</v>
      </c>
      <c r="E28" s="69"/>
      <c r="F28" s="69"/>
      <c r="G28" s="69"/>
      <c r="H28" s="69"/>
      <c r="I28" s="69"/>
      <c r="J28" s="69"/>
      <c r="K28" s="69"/>
      <c r="L28" s="69"/>
      <c r="M28" s="69"/>
      <c r="N28" s="69">
        <v>15</v>
      </c>
      <c r="O28" s="69">
        <v>15</v>
      </c>
      <c r="P28" s="71">
        <v>15</v>
      </c>
      <c r="Q28" s="71">
        <v>15</v>
      </c>
      <c r="R28" s="71">
        <v>15</v>
      </c>
      <c r="S28" s="71">
        <v>15</v>
      </c>
      <c r="T28" s="71" t="s">
        <v>31</v>
      </c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140">
        <v>30</v>
      </c>
      <c r="BF28" s="126" t="s">
        <v>90</v>
      </c>
    </row>
    <row r="29" spans="1:59" s="54" customFormat="1" ht="16.5" customHeight="1" thickBot="1" x14ac:dyDescent="0.25">
      <c r="A29" s="67" t="s">
        <v>76</v>
      </c>
      <c r="B29" s="68" t="s">
        <v>48</v>
      </c>
      <c r="C29" s="84"/>
      <c r="D29" s="83">
        <v>45</v>
      </c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1"/>
      <c r="P29" s="71"/>
      <c r="Q29" s="71"/>
      <c r="R29" s="71"/>
      <c r="S29" s="71"/>
      <c r="T29" s="71"/>
      <c r="U29" s="71"/>
      <c r="V29" s="71"/>
      <c r="W29" s="71"/>
      <c r="X29" s="71">
        <v>3</v>
      </c>
      <c r="Y29" s="71">
        <v>3</v>
      </c>
      <c r="Z29" s="71"/>
      <c r="AA29" s="71"/>
      <c r="AB29" s="71"/>
      <c r="AC29" s="71">
        <v>3</v>
      </c>
      <c r="AD29" s="71">
        <v>3</v>
      </c>
      <c r="AE29" s="71">
        <v>3</v>
      </c>
      <c r="AF29" s="71">
        <v>3</v>
      </c>
      <c r="AG29" s="71">
        <v>3</v>
      </c>
      <c r="AH29" s="71">
        <v>3</v>
      </c>
      <c r="AI29" s="71">
        <v>3</v>
      </c>
      <c r="AJ29" s="71">
        <v>3</v>
      </c>
      <c r="AK29" s="71" t="s">
        <v>28</v>
      </c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140">
        <v>135</v>
      </c>
      <c r="BF29" s="126"/>
    </row>
    <row r="30" spans="1:59" ht="14.25" customHeight="1" x14ac:dyDescent="0.2">
      <c r="A30" s="58">
        <v>7</v>
      </c>
      <c r="B30" s="93" t="s">
        <v>36</v>
      </c>
      <c r="C30" s="93"/>
      <c r="D30" s="60"/>
      <c r="E30" s="61"/>
      <c r="F30" s="61"/>
      <c r="G30" s="61"/>
      <c r="H30" s="62"/>
      <c r="I30" s="63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139">
        <f>SUM(BE31:BE34)</f>
        <v>180</v>
      </c>
      <c r="BF30" s="125"/>
    </row>
    <row r="31" spans="1:59" s="54" customFormat="1" ht="16.5" customHeight="1" x14ac:dyDescent="0.2">
      <c r="A31" s="85" t="s">
        <v>53</v>
      </c>
      <c r="B31" s="81" t="s">
        <v>58</v>
      </c>
      <c r="C31" s="84"/>
      <c r="D31" s="83">
        <v>90</v>
      </c>
      <c r="E31" s="69"/>
      <c r="F31" s="69"/>
      <c r="G31" s="69"/>
      <c r="H31" s="69"/>
      <c r="I31" s="69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140">
        <v>60</v>
      </c>
      <c r="BF31" s="126"/>
    </row>
    <row r="32" spans="1:59" s="66" customFormat="1" ht="16.5" customHeight="1" x14ac:dyDescent="0.2">
      <c r="A32" s="67" t="s">
        <v>65</v>
      </c>
      <c r="B32" s="81" t="s">
        <v>1</v>
      </c>
      <c r="C32" s="84"/>
      <c r="D32" s="83">
        <v>30</v>
      </c>
      <c r="E32" s="69"/>
      <c r="F32" s="69"/>
      <c r="G32" s="69"/>
      <c r="H32" s="70"/>
      <c r="I32" s="90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141">
        <v>30</v>
      </c>
      <c r="BF32" s="127"/>
    </row>
    <row r="33" spans="1:59" s="54" customFormat="1" ht="16.5" customHeight="1" x14ac:dyDescent="0.2">
      <c r="A33" s="116" t="s">
        <v>61</v>
      </c>
      <c r="B33" s="98" t="s">
        <v>3</v>
      </c>
      <c r="C33" s="100"/>
      <c r="D33" s="100">
        <v>30</v>
      </c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8"/>
      <c r="U33" s="88"/>
      <c r="V33" s="88"/>
      <c r="W33" s="88"/>
      <c r="X33" s="88"/>
      <c r="Y33" s="88"/>
      <c r="Z33" s="88"/>
      <c r="AA33" s="88"/>
      <c r="AB33" s="88"/>
      <c r="AC33" s="96">
        <v>3</v>
      </c>
      <c r="AD33" s="96" t="s">
        <v>27</v>
      </c>
      <c r="AE33" s="96"/>
      <c r="AF33" s="96">
        <v>3</v>
      </c>
      <c r="AG33" s="96">
        <v>3</v>
      </c>
      <c r="AH33" s="96">
        <v>3</v>
      </c>
      <c r="AI33" s="96">
        <v>3</v>
      </c>
      <c r="AJ33" s="96">
        <v>3</v>
      </c>
      <c r="AK33" s="96">
        <v>3</v>
      </c>
      <c r="AL33" s="96">
        <v>3</v>
      </c>
      <c r="AM33" s="96">
        <v>3</v>
      </c>
      <c r="AN33" s="96">
        <v>3</v>
      </c>
      <c r="AO33" s="96" t="s">
        <v>28</v>
      </c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141">
        <v>60</v>
      </c>
      <c r="BF33" s="127"/>
    </row>
    <row r="34" spans="1:59" s="54" customFormat="1" ht="16.5" customHeight="1" x14ac:dyDescent="0.2">
      <c r="A34" s="85" t="s">
        <v>53</v>
      </c>
      <c r="B34" s="81" t="s">
        <v>55</v>
      </c>
      <c r="C34" s="84"/>
      <c r="D34" s="83">
        <v>30</v>
      </c>
      <c r="E34" s="69"/>
      <c r="F34" s="70"/>
      <c r="G34" s="70"/>
      <c r="H34" s="70"/>
      <c r="I34" s="90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>
        <v>3</v>
      </c>
      <c r="Y34" s="91">
        <v>3</v>
      </c>
      <c r="Z34" s="91"/>
      <c r="AA34" s="91"/>
      <c r="AB34" s="91"/>
      <c r="AC34" s="91">
        <v>3</v>
      </c>
      <c r="AD34" s="91">
        <v>3</v>
      </c>
      <c r="AE34" s="91">
        <v>3</v>
      </c>
      <c r="AF34" s="91">
        <v>3</v>
      </c>
      <c r="AG34" s="91">
        <v>3</v>
      </c>
      <c r="AH34" s="91">
        <v>3</v>
      </c>
      <c r="AI34" s="91">
        <v>3</v>
      </c>
      <c r="AJ34" s="91">
        <v>3</v>
      </c>
      <c r="AK34" s="91" t="s">
        <v>28</v>
      </c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82">
        <v>30</v>
      </c>
      <c r="BF34" s="127"/>
    </row>
    <row r="35" spans="1:59" s="54" customFormat="1" ht="15" customHeight="1" x14ac:dyDescent="0.2">
      <c r="A35" s="111">
        <v>8</v>
      </c>
      <c r="B35" s="74" t="s">
        <v>37</v>
      </c>
      <c r="C35" s="74"/>
      <c r="D35" s="75"/>
      <c r="E35" s="76"/>
      <c r="F35" s="76"/>
      <c r="G35" s="76"/>
      <c r="H35" s="77"/>
      <c r="I35" s="78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146">
        <f>SUM(BE36:BE40)</f>
        <v>185</v>
      </c>
      <c r="BF35" s="129"/>
    </row>
    <row r="36" spans="1:59" ht="16.5" customHeight="1" x14ac:dyDescent="0.2">
      <c r="A36" s="85" t="s">
        <v>53</v>
      </c>
      <c r="B36" s="95" t="s">
        <v>38</v>
      </c>
      <c r="C36" s="82"/>
      <c r="D36" s="83">
        <v>60</v>
      </c>
      <c r="E36" s="69"/>
      <c r="F36" s="69"/>
      <c r="G36" s="69">
        <v>4</v>
      </c>
      <c r="H36" s="69">
        <v>4</v>
      </c>
      <c r="I36" s="69">
        <v>4</v>
      </c>
      <c r="J36" s="69">
        <v>4</v>
      </c>
      <c r="K36" s="69">
        <v>4</v>
      </c>
      <c r="L36" s="69">
        <v>4</v>
      </c>
      <c r="M36" s="69">
        <v>4</v>
      </c>
      <c r="N36" s="69">
        <v>4</v>
      </c>
      <c r="O36" s="69">
        <v>4</v>
      </c>
      <c r="P36" s="69">
        <v>4</v>
      </c>
      <c r="Q36" s="69">
        <v>4</v>
      </c>
      <c r="R36" s="69">
        <v>4</v>
      </c>
      <c r="S36" s="69">
        <v>4</v>
      </c>
      <c r="T36" s="71">
        <v>4</v>
      </c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140">
        <v>40</v>
      </c>
      <c r="BF36" s="126"/>
    </row>
    <row r="37" spans="1:59" ht="16.5" customHeight="1" x14ac:dyDescent="0.2">
      <c r="A37" s="67" t="s">
        <v>68</v>
      </c>
      <c r="B37" s="95" t="s">
        <v>85</v>
      </c>
      <c r="C37" s="99" t="s">
        <v>70</v>
      </c>
      <c r="D37" s="83">
        <v>60</v>
      </c>
      <c r="E37" s="69"/>
      <c r="F37" s="69">
        <v>15</v>
      </c>
      <c r="G37" s="69">
        <v>15</v>
      </c>
      <c r="H37" s="71">
        <v>15</v>
      </c>
      <c r="I37" s="71">
        <v>15</v>
      </c>
      <c r="J37" s="71" t="s">
        <v>31</v>
      </c>
      <c r="K37" s="71"/>
      <c r="L37" s="69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140">
        <v>40</v>
      </c>
      <c r="BF37" s="126"/>
    </row>
    <row r="38" spans="1:59" s="66" customFormat="1" ht="16.5" customHeight="1" x14ac:dyDescent="0.2">
      <c r="A38" s="115" t="s">
        <v>63</v>
      </c>
      <c r="B38" s="98" t="s">
        <v>52</v>
      </c>
      <c r="C38" s="82"/>
      <c r="D38" s="83">
        <v>45</v>
      </c>
      <c r="E38" s="69"/>
      <c r="F38" s="69"/>
      <c r="G38" s="69"/>
      <c r="H38" s="69"/>
      <c r="I38" s="69"/>
      <c r="J38" s="69"/>
      <c r="K38" s="69"/>
      <c r="L38" s="69"/>
      <c r="M38" s="69"/>
      <c r="N38" s="69">
        <v>15</v>
      </c>
      <c r="O38" s="69">
        <v>15</v>
      </c>
      <c r="P38" s="71">
        <v>15</v>
      </c>
      <c r="Q38" s="71">
        <v>15</v>
      </c>
      <c r="R38" s="71">
        <v>15</v>
      </c>
      <c r="S38" s="71">
        <v>15</v>
      </c>
      <c r="T38" s="71" t="s">
        <v>31</v>
      </c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140">
        <v>45</v>
      </c>
      <c r="BF38" s="126"/>
    </row>
    <row r="39" spans="1:59" s="54" customFormat="1" ht="16.5" customHeight="1" x14ac:dyDescent="0.2">
      <c r="A39" s="85" t="s">
        <v>81</v>
      </c>
      <c r="B39" s="98" t="s">
        <v>52</v>
      </c>
      <c r="C39" s="103"/>
      <c r="D39" s="100">
        <v>30</v>
      </c>
      <c r="E39" s="87"/>
      <c r="F39" s="87"/>
      <c r="G39" s="87"/>
      <c r="H39" s="101"/>
      <c r="I39" s="102"/>
      <c r="J39" s="96"/>
      <c r="K39" s="96"/>
      <c r="L39" s="96"/>
      <c r="M39" s="87">
        <v>3</v>
      </c>
      <c r="N39" s="87">
        <v>3</v>
      </c>
      <c r="O39" s="87">
        <v>3</v>
      </c>
      <c r="P39" s="87">
        <v>3</v>
      </c>
      <c r="Q39" s="87">
        <v>3</v>
      </c>
      <c r="R39" s="87">
        <v>3</v>
      </c>
      <c r="S39" s="87">
        <v>3</v>
      </c>
      <c r="T39" s="87">
        <v>3</v>
      </c>
      <c r="U39" s="87">
        <v>3</v>
      </c>
      <c r="V39" s="87">
        <v>3</v>
      </c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147">
        <v>30</v>
      </c>
      <c r="BF39" s="128"/>
    </row>
    <row r="40" spans="1:59" ht="16.5" customHeight="1" thickBot="1" x14ac:dyDescent="0.25">
      <c r="A40" s="67" t="s">
        <v>49</v>
      </c>
      <c r="B40" s="81" t="s">
        <v>46</v>
      </c>
      <c r="C40" s="82"/>
      <c r="D40" s="69">
        <v>30</v>
      </c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1"/>
      <c r="P40" s="71"/>
      <c r="Q40" s="71"/>
      <c r="R40" s="71"/>
      <c r="S40" s="71"/>
      <c r="T40" s="71"/>
      <c r="U40" s="71"/>
      <c r="V40" s="71"/>
      <c r="W40" s="71"/>
      <c r="X40" s="71">
        <v>3</v>
      </c>
      <c r="Y40" s="71">
        <v>3</v>
      </c>
      <c r="Z40" s="71"/>
      <c r="AA40" s="71"/>
      <c r="AB40" s="71"/>
      <c r="AC40" s="71">
        <v>3</v>
      </c>
      <c r="AD40" s="71">
        <v>3</v>
      </c>
      <c r="AE40" s="71">
        <v>3</v>
      </c>
      <c r="AF40" s="71">
        <v>3</v>
      </c>
      <c r="AG40" s="71">
        <v>3</v>
      </c>
      <c r="AH40" s="71">
        <v>3</v>
      </c>
      <c r="AI40" s="71">
        <v>3</v>
      </c>
      <c r="AJ40" s="71">
        <v>3</v>
      </c>
      <c r="AK40" s="71" t="s">
        <v>28</v>
      </c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140">
        <v>30</v>
      </c>
      <c r="BF40" s="126"/>
    </row>
    <row r="41" spans="1:59" ht="12.75" customHeight="1" x14ac:dyDescent="0.2">
      <c r="A41" s="58">
        <v>9</v>
      </c>
      <c r="B41" s="93" t="s">
        <v>39</v>
      </c>
      <c r="C41" s="93"/>
      <c r="D41" s="61"/>
      <c r="E41" s="61"/>
      <c r="F41" s="61"/>
      <c r="G41" s="61"/>
      <c r="H41" s="62"/>
      <c r="I41" s="63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148">
        <f>SUM(BE42:BE45)</f>
        <v>180</v>
      </c>
      <c r="BF41" s="129"/>
    </row>
    <row r="42" spans="1:59" ht="16.5" customHeight="1" x14ac:dyDescent="0.2">
      <c r="A42" s="67" t="s">
        <v>64</v>
      </c>
      <c r="B42" s="81" t="s">
        <v>1</v>
      </c>
      <c r="C42" s="84"/>
      <c r="D42" s="83">
        <v>30</v>
      </c>
      <c r="E42" s="69"/>
      <c r="F42" s="70"/>
      <c r="G42" s="69">
        <v>15</v>
      </c>
      <c r="H42" s="70">
        <v>15</v>
      </c>
      <c r="I42" s="69">
        <v>15</v>
      </c>
      <c r="J42" s="70">
        <v>15</v>
      </c>
      <c r="K42" s="69">
        <v>15</v>
      </c>
      <c r="L42" s="71">
        <v>15</v>
      </c>
      <c r="M42" s="70" t="s">
        <v>31</v>
      </c>
      <c r="N42" s="69"/>
      <c r="O42" s="70"/>
      <c r="P42" s="69"/>
      <c r="Q42" s="70"/>
      <c r="R42" s="69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140">
        <v>60</v>
      </c>
      <c r="BF42" s="126"/>
    </row>
    <row r="43" spans="1:59" ht="16.5" customHeight="1" x14ac:dyDescent="0.2">
      <c r="A43" s="85" t="s">
        <v>53</v>
      </c>
      <c r="B43" s="119" t="s">
        <v>54</v>
      </c>
      <c r="C43" s="86"/>
      <c r="D43" s="83">
        <v>30</v>
      </c>
      <c r="E43" s="69"/>
      <c r="F43" s="70"/>
      <c r="G43" s="69"/>
      <c r="H43" s="70"/>
      <c r="I43" s="69"/>
      <c r="J43" s="70"/>
      <c r="K43" s="69"/>
      <c r="L43" s="71"/>
      <c r="M43" s="70"/>
      <c r="N43" s="69">
        <v>15</v>
      </c>
      <c r="O43" s="70">
        <v>15</v>
      </c>
      <c r="P43" s="69">
        <v>15</v>
      </c>
      <c r="Q43" s="70">
        <v>15</v>
      </c>
      <c r="R43" s="69">
        <v>15</v>
      </c>
      <c r="S43" s="71">
        <v>15</v>
      </c>
      <c r="T43" s="71" t="s">
        <v>31</v>
      </c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140">
        <v>30</v>
      </c>
      <c r="BF43" s="126"/>
      <c r="BG43" s="120" t="s">
        <v>84</v>
      </c>
    </row>
    <row r="44" spans="1:59" ht="16.5" customHeight="1" x14ac:dyDescent="0.2">
      <c r="A44" s="116" t="s">
        <v>61</v>
      </c>
      <c r="B44" s="98" t="s">
        <v>3</v>
      </c>
      <c r="C44" s="100"/>
      <c r="D44" s="100">
        <v>30</v>
      </c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8"/>
      <c r="U44" s="88"/>
      <c r="V44" s="88"/>
      <c r="W44" s="88"/>
      <c r="X44" s="88"/>
      <c r="Y44" s="88"/>
      <c r="Z44" s="88"/>
      <c r="AA44" s="88"/>
      <c r="AB44" s="88"/>
      <c r="AC44" s="96">
        <v>3</v>
      </c>
      <c r="AD44" s="96" t="s">
        <v>27</v>
      </c>
      <c r="AE44" s="96"/>
      <c r="AF44" s="96">
        <v>3</v>
      </c>
      <c r="AG44" s="96">
        <v>3</v>
      </c>
      <c r="AH44" s="96">
        <v>3</v>
      </c>
      <c r="AI44" s="96">
        <v>3</v>
      </c>
      <c r="AJ44" s="96">
        <v>3</v>
      </c>
      <c r="AK44" s="96">
        <v>3</v>
      </c>
      <c r="AL44" s="96">
        <v>3</v>
      </c>
      <c r="AM44" s="96">
        <v>3</v>
      </c>
      <c r="AN44" s="96">
        <v>3</v>
      </c>
      <c r="AO44" s="96" t="s">
        <v>28</v>
      </c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141">
        <v>30</v>
      </c>
      <c r="BF44" s="127"/>
    </row>
    <row r="45" spans="1:59" ht="16.5" customHeight="1" thickBot="1" x14ac:dyDescent="0.25">
      <c r="A45" s="85" t="s">
        <v>53</v>
      </c>
      <c r="B45" s="81" t="s">
        <v>57</v>
      </c>
      <c r="C45" s="84"/>
      <c r="D45" s="83">
        <v>90</v>
      </c>
      <c r="E45" s="69"/>
      <c r="F45" s="70"/>
      <c r="G45" s="69">
        <v>15</v>
      </c>
      <c r="H45" s="70">
        <v>15</v>
      </c>
      <c r="I45" s="69">
        <v>15</v>
      </c>
      <c r="J45" s="70">
        <v>15</v>
      </c>
      <c r="K45" s="69">
        <v>15</v>
      </c>
      <c r="L45" s="71">
        <v>15</v>
      </c>
      <c r="M45" s="70" t="s">
        <v>31</v>
      </c>
      <c r="N45" s="69"/>
      <c r="O45" s="70"/>
      <c r="P45" s="69"/>
      <c r="Q45" s="70"/>
      <c r="R45" s="69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140">
        <f>SUM(D45/1.5)</f>
        <v>60</v>
      </c>
      <c r="BF45" s="126"/>
    </row>
    <row r="46" spans="1:59" ht="12.75" customHeight="1" x14ac:dyDescent="0.2">
      <c r="A46" s="58">
        <v>10</v>
      </c>
      <c r="B46" s="93" t="s">
        <v>40</v>
      </c>
      <c r="C46" s="93"/>
      <c r="D46" s="60"/>
      <c r="E46" s="61"/>
      <c r="F46" s="61"/>
      <c r="G46" s="61"/>
      <c r="H46" s="62"/>
      <c r="I46" s="63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148">
        <f>SUM(BE47:BE50)</f>
        <v>220</v>
      </c>
      <c r="BF46" s="129"/>
    </row>
    <row r="47" spans="1:59" ht="16.5" customHeight="1" x14ac:dyDescent="0.2">
      <c r="A47" s="67" t="s">
        <v>75</v>
      </c>
      <c r="B47" s="98" t="s">
        <v>52</v>
      </c>
      <c r="C47" s="82"/>
      <c r="D47" s="83">
        <v>30</v>
      </c>
      <c r="E47" s="54"/>
      <c r="F47" s="95"/>
      <c r="G47" s="69"/>
      <c r="H47" s="71"/>
      <c r="I47" s="71"/>
      <c r="J47" s="69"/>
      <c r="K47" s="69">
        <v>15</v>
      </c>
      <c r="L47" s="69">
        <v>15</v>
      </c>
      <c r="M47" s="71">
        <v>15</v>
      </c>
      <c r="N47" s="71">
        <v>15</v>
      </c>
      <c r="O47" s="71" t="s">
        <v>31</v>
      </c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140">
        <v>90</v>
      </c>
      <c r="BF47" s="126"/>
    </row>
    <row r="48" spans="1:59" ht="12" x14ac:dyDescent="0.2">
      <c r="A48" s="149" t="s">
        <v>68</v>
      </c>
      <c r="B48" s="150" t="s">
        <v>86</v>
      </c>
      <c r="C48" s="99" t="s">
        <v>69</v>
      </c>
      <c r="D48" s="151">
        <v>60</v>
      </c>
      <c r="E48" s="99"/>
      <c r="F48" s="99">
        <v>15</v>
      </c>
      <c r="G48" s="99">
        <v>15</v>
      </c>
      <c r="H48" s="82">
        <v>15</v>
      </c>
      <c r="I48" s="82">
        <v>15</v>
      </c>
      <c r="J48" s="82" t="s">
        <v>31</v>
      </c>
      <c r="K48" s="82"/>
      <c r="L48" s="99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140">
        <v>40</v>
      </c>
      <c r="BF48" s="126"/>
    </row>
    <row r="49" spans="1:58" ht="12" customHeight="1" x14ac:dyDescent="0.2">
      <c r="A49" s="67" t="s">
        <v>51</v>
      </c>
      <c r="B49" s="81" t="s">
        <v>25</v>
      </c>
      <c r="C49" s="84"/>
      <c r="D49" s="83">
        <v>90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1"/>
      <c r="P49" s="71"/>
      <c r="Q49" s="71"/>
      <c r="R49" s="71"/>
      <c r="S49" s="71"/>
      <c r="T49" s="71"/>
      <c r="U49" s="71"/>
      <c r="V49" s="71"/>
      <c r="W49" s="71"/>
      <c r="X49" s="91">
        <v>3</v>
      </c>
      <c r="Y49" s="91">
        <v>3</v>
      </c>
      <c r="Z49" s="91"/>
      <c r="AA49" s="91"/>
      <c r="AB49" s="91"/>
      <c r="AC49" s="91">
        <v>3</v>
      </c>
      <c r="AD49" s="91">
        <v>3</v>
      </c>
      <c r="AE49" s="91">
        <v>3</v>
      </c>
      <c r="AF49" s="91">
        <v>3</v>
      </c>
      <c r="AG49" s="91">
        <v>3</v>
      </c>
      <c r="AH49" s="91">
        <v>3</v>
      </c>
      <c r="AI49" s="91">
        <v>3</v>
      </c>
      <c r="AJ49" s="91">
        <v>3</v>
      </c>
      <c r="AK49" s="71" t="s">
        <v>28</v>
      </c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140">
        <v>60</v>
      </c>
      <c r="BF49" s="126"/>
    </row>
    <row r="50" spans="1:58" ht="16.5" customHeight="1" x14ac:dyDescent="0.2">
      <c r="A50" s="116" t="s">
        <v>61</v>
      </c>
      <c r="B50" s="81" t="s">
        <v>3</v>
      </c>
      <c r="C50" s="83"/>
      <c r="D50" s="83">
        <v>30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71"/>
      <c r="U50" s="71"/>
      <c r="V50" s="71"/>
      <c r="W50" s="71"/>
      <c r="X50" s="71"/>
      <c r="Y50" s="71"/>
      <c r="Z50" s="71"/>
      <c r="AA50" s="71"/>
      <c r="AB50" s="71"/>
      <c r="AC50" s="91">
        <v>3</v>
      </c>
      <c r="AD50" s="91" t="s">
        <v>27</v>
      </c>
      <c r="AE50" s="91"/>
      <c r="AF50" s="91">
        <v>3</v>
      </c>
      <c r="AG50" s="91">
        <v>3</v>
      </c>
      <c r="AH50" s="91">
        <v>3</v>
      </c>
      <c r="AI50" s="91">
        <v>3</v>
      </c>
      <c r="AJ50" s="91">
        <v>3</v>
      </c>
      <c r="AK50" s="91">
        <v>3</v>
      </c>
      <c r="AL50" s="91">
        <v>3</v>
      </c>
      <c r="AM50" s="91">
        <v>3</v>
      </c>
      <c r="AN50" s="91">
        <v>3</v>
      </c>
      <c r="AO50" s="91" t="s">
        <v>28</v>
      </c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140">
        <v>30</v>
      </c>
      <c r="BF50" s="126"/>
    </row>
    <row r="51" spans="1:58" ht="16.5" customHeight="1" x14ac:dyDescent="0.2"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</row>
    <row r="52" spans="1:58" ht="16.5" customHeight="1" x14ac:dyDescent="0.2">
      <c r="R52" s="113"/>
      <c r="S52" s="113"/>
      <c r="T52" s="130" t="s">
        <v>43</v>
      </c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14"/>
      <c r="AW52" s="114"/>
      <c r="AX52" s="114"/>
      <c r="AY52" s="114"/>
      <c r="AZ52" s="114"/>
      <c r="BA52" s="114"/>
      <c r="BB52" s="114"/>
      <c r="BC52" s="114"/>
      <c r="BD52" s="113"/>
    </row>
    <row r="53" spans="1:58" ht="16.5" customHeight="1" x14ac:dyDescent="0.2">
      <c r="R53" s="113"/>
      <c r="S53" s="113"/>
      <c r="T53" s="114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</row>
    <row r="54" spans="1:58" ht="16.5" customHeight="1" x14ac:dyDescent="0.2">
      <c r="R54" s="113"/>
      <c r="S54" s="113"/>
      <c r="T54" s="114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</row>
    <row r="55" spans="1:58" ht="16.5" customHeight="1" x14ac:dyDescent="0.2">
      <c r="R55" s="113"/>
      <c r="S55" s="113"/>
      <c r="T55" s="114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</row>
    <row r="56" spans="1:58" ht="16.5" customHeight="1" x14ac:dyDescent="0.2">
      <c r="R56" s="113"/>
      <c r="S56" s="113"/>
      <c r="T56" s="114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</row>
    <row r="57" spans="1:58" ht="16.5" customHeight="1" x14ac:dyDescent="0.2">
      <c r="R57" s="113"/>
      <c r="S57" s="113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</row>
  </sheetData>
  <mergeCells count="3">
    <mergeCell ref="T57:BD57"/>
    <mergeCell ref="R51:BD51"/>
    <mergeCell ref="T52:AU52"/>
  </mergeCells>
  <pageMargins left="0.25" right="0.23" top="0.42" bottom="0.42" header="0.27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18"/>
  <sheetViews>
    <sheetView topLeftCell="A4" workbookViewId="0">
      <selection activeCell="BP16" sqref="BP16"/>
    </sheetView>
  </sheetViews>
  <sheetFormatPr defaultColWidth="8.85546875" defaultRowHeight="12" x14ac:dyDescent="0.2"/>
  <cols>
    <col min="1" max="1" width="4.28515625" style="23" customWidth="1"/>
    <col min="2" max="2" width="23.5703125" style="31" customWidth="1"/>
    <col min="3" max="4" width="1.7109375" style="5" hidden="1" customWidth="1"/>
    <col min="5" max="5" width="1.7109375" style="22" hidden="1" customWidth="1"/>
    <col min="6" max="7" width="1.7109375" style="5" hidden="1" customWidth="1"/>
    <col min="8" max="8" width="2.7109375" style="5" hidden="1" customWidth="1"/>
    <col min="9" max="17" width="1.7109375" style="5" hidden="1" customWidth="1"/>
    <col min="18" max="18" width="1.7109375" style="6" hidden="1" customWidth="1"/>
    <col min="19" max="21" width="1.7109375" style="5" hidden="1" customWidth="1"/>
    <col min="22" max="22" width="1.7109375" style="7" hidden="1" customWidth="1"/>
    <col min="23" max="34" width="1.7109375" style="5" hidden="1" customWidth="1"/>
    <col min="35" max="35" width="1.7109375" style="8" hidden="1" customWidth="1"/>
    <col min="36" max="53" width="1.7109375" style="5" hidden="1" customWidth="1"/>
    <col min="54" max="54" width="8.5703125" style="9" customWidth="1"/>
    <col min="55" max="55" width="9" style="9" customWidth="1"/>
    <col min="56" max="56" width="11" style="33" customWidth="1"/>
    <col min="57" max="66" width="1.7109375" style="9" customWidth="1"/>
    <col min="67" max="67" width="1.7109375" style="32" customWidth="1"/>
    <col min="68" max="91" width="1.7109375" style="9" customWidth="1"/>
    <col min="92" max="16384" width="8.85546875" style="9"/>
  </cols>
  <sheetData>
    <row r="1" spans="1:67" x14ac:dyDescent="0.2">
      <c r="A1" s="1" t="s">
        <v>4</v>
      </c>
      <c r="B1" s="28"/>
      <c r="C1" s="2"/>
      <c r="D1" s="2"/>
      <c r="E1" s="3"/>
      <c r="F1" s="4"/>
      <c r="G1" s="2"/>
      <c r="BD1" s="5"/>
    </row>
    <row r="2" spans="1:67" x14ac:dyDescent="0.2">
      <c r="A2" s="1" t="s">
        <v>5</v>
      </c>
      <c r="B2" s="28"/>
      <c r="C2" s="2"/>
      <c r="D2" s="10"/>
      <c r="E2" s="3"/>
      <c r="F2" s="134" t="s">
        <v>6</v>
      </c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D2" s="5"/>
    </row>
    <row r="3" spans="1:67" x14ac:dyDescent="0.2">
      <c r="A3" s="11"/>
      <c r="B3" s="29"/>
      <c r="C3" s="12"/>
      <c r="D3" s="2"/>
      <c r="E3" s="3"/>
      <c r="F3" s="4"/>
      <c r="G3" s="2"/>
      <c r="BD3" s="5"/>
    </row>
    <row r="4" spans="1:67" s="13" customFormat="1" ht="22.5" x14ac:dyDescent="0.2">
      <c r="A4" s="135" t="s">
        <v>7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D4" s="5"/>
      <c r="BO4" s="51"/>
    </row>
    <row r="5" spans="1:67" s="15" customFormat="1" x14ac:dyDescent="0.2">
      <c r="A5" s="14"/>
      <c r="B5" s="30"/>
      <c r="C5" s="16"/>
      <c r="D5" s="16"/>
      <c r="E5" s="17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8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9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D5" s="5"/>
      <c r="BO5" s="52"/>
    </row>
    <row r="6" spans="1:67" s="5" customFormat="1" ht="12" customHeight="1" x14ac:dyDescent="0.2">
      <c r="A6" s="136" t="s">
        <v>8</v>
      </c>
      <c r="B6" s="131" t="s">
        <v>73</v>
      </c>
      <c r="C6" s="131" t="s">
        <v>9</v>
      </c>
      <c r="D6" s="131"/>
      <c r="E6" s="131"/>
      <c r="F6" s="131"/>
      <c r="G6" s="137" t="s">
        <v>10</v>
      </c>
      <c r="H6" s="137"/>
      <c r="I6" s="137"/>
      <c r="J6" s="137"/>
      <c r="K6" s="132" t="s">
        <v>11</v>
      </c>
      <c r="L6" s="132"/>
      <c r="M6" s="132"/>
      <c r="N6" s="132"/>
      <c r="O6" s="132" t="s">
        <v>12</v>
      </c>
      <c r="P6" s="132"/>
      <c r="Q6" s="132"/>
      <c r="R6" s="132"/>
      <c r="S6" s="44" t="s">
        <v>13</v>
      </c>
      <c r="T6" s="44"/>
      <c r="U6" s="44"/>
      <c r="V6" s="132" t="s">
        <v>13</v>
      </c>
      <c r="W6" s="132"/>
      <c r="X6" s="132" t="s">
        <v>14</v>
      </c>
      <c r="Y6" s="132"/>
      <c r="Z6" s="132"/>
      <c r="AA6" s="132"/>
      <c r="AB6" s="132" t="s">
        <v>15</v>
      </c>
      <c r="AC6" s="132"/>
      <c r="AD6" s="132"/>
      <c r="AE6" s="132"/>
      <c r="AF6" s="132" t="s">
        <v>16</v>
      </c>
      <c r="AG6" s="132"/>
      <c r="AH6" s="132"/>
      <c r="AI6" s="132"/>
      <c r="AJ6" s="132"/>
      <c r="AK6" s="132" t="s">
        <v>17</v>
      </c>
      <c r="AL6" s="132"/>
      <c r="AM6" s="132"/>
      <c r="AN6" s="132"/>
      <c r="AO6" s="132" t="s">
        <v>18</v>
      </c>
      <c r="AP6" s="132"/>
      <c r="AQ6" s="132"/>
      <c r="AR6" s="132"/>
      <c r="AS6" s="132" t="s">
        <v>19</v>
      </c>
      <c r="AT6" s="132"/>
      <c r="AU6" s="132"/>
      <c r="AV6" s="132"/>
      <c r="AW6" s="132"/>
      <c r="AX6" s="132" t="s">
        <v>20</v>
      </c>
      <c r="AY6" s="132"/>
      <c r="AZ6" s="132"/>
      <c r="BA6" s="132"/>
      <c r="BB6" s="131" t="s">
        <v>71</v>
      </c>
      <c r="BC6" s="131" t="s">
        <v>72</v>
      </c>
      <c r="BD6" s="131" t="s">
        <v>21</v>
      </c>
      <c r="BO6" s="32"/>
    </row>
    <row r="7" spans="1:67" s="5" customFormat="1" ht="15" customHeight="1" x14ac:dyDescent="0.2">
      <c r="A7" s="136"/>
      <c r="B7" s="131"/>
      <c r="C7" s="20">
        <v>1</v>
      </c>
      <c r="D7" s="20">
        <v>2</v>
      </c>
      <c r="E7" s="20">
        <v>3</v>
      </c>
      <c r="F7" s="20">
        <v>4</v>
      </c>
      <c r="G7" s="20">
        <v>5</v>
      </c>
      <c r="H7" s="20">
        <v>6</v>
      </c>
      <c r="I7" s="20">
        <v>7</v>
      </c>
      <c r="J7" s="20">
        <v>8</v>
      </c>
      <c r="K7" s="20">
        <v>9</v>
      </c>
      <c r="L7" s="20">
        <v>10</v>
      </c>
      <c r="M7" s="20">
        <v>11</v>
      </c>
      <c r="N7" s="20">
        <v>12</v>
      </c>
      <c r="O7" s="20">
        <v>13</v>
      </c>
      <c r="P7" s="20">
        <v>14</v>
      </c>
      <c r="Q7" s="20">
        <v>15</v>
      </c>
      <c r="R7" s="20">
        <v>16</v>
      </c>
      <c r="S7" s="20">
        <v>17</v>
      </c>
      <c r="T7" s="20">
        <v>18</v>
      </c>
      <c r="U7" s="20">
        <v>19</v>
      </c>
      <c r="V7" s="45">
        <v>20</v>
      </c>
      <c r="W7" s="20">
        <v>21</v>
      </c>
      <c r="X7" s="20">
        <v>22</v>
      </c>
      <c r="Y7" s="20">
        <v>23</v>
      </c>
      <c r="Z7" s="20">
        <v>24</v>
      </c>
      <c r="AA7" s="20">
        <v>25</v>
      </c>
      <c r="AB7" s="20">
        <v>26</v>
      </c>
      <c r="AC7" s="20">
        <v>27</v>
      </c>
      <c r="AD7" s="20">
        <v>28</v>
      </c>
      <c r="AE7" s="20">
        <v>29</v>
      </c>
      <c r="AF7" s="20">
        <v>30</v>
      </c>
      <c r="AG7" s="20">
        <v>31</v>
      </c>
      <c r="AH7" s="20">
        <v>32</v>
      </c>
      <c r="AI7" s="46">
        <v>33</v>
      </c>
      <c r="AJ7" s="20">
        <v>34</v>
      </c>
      <c r="AK7" s="20">
        <v>35</v>
      </c>
      <c r="AL7" s="20">
        <v>36</v>
      </c>
      <c r="AM7" s="20">
        <v>37</v>
      </c>
      <c r="AN7" s="20">
        <v>38</v>
      </c>
      <c r="AO7" s="20">
        <v>39</v>
      </c>
      <c r="AP7" s="20">
        <v>40</v>
      </c>
      <c r="AQ7" s="20">
        <v>41</v>
      </c>
      <c r="AR7" s="20">
        <v>42</v>
      </c>
      <c r="AS7" s="20">
        <v>43</v>
      </c>
      <c r="AT7" s="20">
        <v>44</v>
      </c>
      <c r="AU7" s="20">
        <v>45</v>
      </c>
      <c r="AV7" s="20">
        <v>46</v>
      </c>
      <c r="AW7" s="20">
        <v>47</v>
      </c>
      <c r="AX7" s="20">
        <v>48</v>
      </c>
      <c r="AY7" s="20">
        <v>49</v>
      </c>
      <c r="AZ7" s="20">
        <v>50</v>
      </c>
      <c r="BA7" s="20">
        <v>51</v>
      </c>
      <c r="BB7" s="131"/>
      <c r="BC7" s="131"/>
      <c r="BD7" s="131"/>
      <c r="BO7" s="32"/>
    </row>
    <row r="8" spans="1:67" s="5" customFormat="1" ht="14.45" customHeight="1" x14ac:dyDescent="0.2">
      <c r="A8" s="136"/>
      <c r="B8" s="131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>
        <v>2</v>
      </c>
      <c r="S8" s="20">
        <v>28</v>
      </c>
      <c r="T8" s="20">
        <v>4</v>
      </c>
      <c r="U8" s="20">
        <v>11</v>
      </c>
      <c r="V8" s="45">
        <v>18</v>
      </c>
      <c r="W8" s="20">
        <v>25</v>
      </c>
      <c r="X8" s="46">
        <v>1</v>
      </c>
      <c r="Y8" s="46">
        <v>8</v>
      </c>
      <c r="Z8" s="46">
        <v>15</v>
      </c>
      <c r="AA8" s="20">
        <v>22</v>
      </c>
      <c r="AB8" s="20">
        <v>29</v>
      </c>
      <c r="AC8" s="20">
        <v>7</v>
      </c>
      <c r="AD8" s="20">
        <v>14</v>
      </c>
      <c r="AE8" s="20">
        <v>21</v>
      </c>
      <c r="AF8" s="20">
        <v>28</v>
      </c>
      <c r="AG8" s="20">
        <v>4</v>
      </c>
      <c r="AH8" s="20">
        <v>11</v>
      </c>
      <c r="AI8" s="46">
        <v>18</v>
      </c>
      <c r="AJ8" s="20">
        <v>25</v>
      </c>
      <c r="AK8" s="20">
        <v>2</v>
      </c>
      <c r="AL8" s="20">
        <v>9</v>
      </c>
      <c r="AM8" s="20">
        <v>16</v>
      </c>
      <c r="AN8" s="20">
        <v>23</v>
      </c>
      <c r="AO8" s="20">
        <v>30</v>
      </c>
      <c r="AP8" s="20">
        <v>6</v>
      </c>
      <c r="AQ8" s="20">
        <v>13</v>
      </c>
      <c r="AR8" s="20">
        <v>20</v>
      </c>
      <c r="AS8" s="20">
        <v>27</v>
      </c>
      <c r="AT8" s="20">
        <v>4</v>
      </c>
      <c r="AU8" s="20">
        <v>11</v>
      </c>
      <c r="AV8" s="20">
        <v>18</v>
      </c>
      <c r="AW8" s="20">
        <v>25</v>
      </c>
      <c r="AX8" s="20">
        <v>1</v>
      </c>
      <c r="AY8" s="20">
        <v>8</v>
      </c>
      <c r="AZ8" s="20">
        <v>15</v>
      </c>
      <c r="BA8" s="20">
        <v>22</v>
      </c>
      <c r="BB8" s="131"/>
      <c r="BC8" s="131"/>
      <c r="BD8" s="131"/>
      <c r="BO8" s="32"/>
    </row>
    <row r="9" spans="1:67" s="5" customFormat="1" ht="15" customHeight="1" x14ac:dyDescent="0.2">
      <c r="A9" s="136"/>
      <c r="B9" s="131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>
        <v>2</v>
      </c>
      <c r="T9" s="20">
        <v>9</v>
      </c>
      <c r="U9" s="20">
        <v>16</v>
      </c>
      <c r="V9" s="45">
        <v>23</v>
      </c>
      <c r="W9" s="20">
        <v>30</v>
      </c>
      <c r="X9" s="46">
        <v>6</v>
      </c>
      <c r="Y9" s="46">
        <v>13</v>
      </c>
      <c r="Z9" s="46">
        <v>20</v>
      </c>
      <c r="AA9" s="20">
        <v>27</v>
      </c>
      <c r="AB9" s="20">
        <v>5</v>
      </c>
      <c r="AC9" s="20">
        <v>12</v>
      </c>
      <c r="AD9" s="20">
        <v>19</v>
      </c>
      <c r="AE9" s="20">
        <v>26</v>
      </c>
      <c r="AF9" s="20">
        <v>2</v>
      </c>
      <c r="AG9" s="20">
        <v>9</v>
      </c>
      <c r="AH9" s="20">
        <v>16</v>
      </c>
      <c r="AI9" s="46">
        <v>23</v>
      </c>
      <c r="AJ9" s="20">
        <v>30</v>
      </c>
      <c r="AK9" s="20">
        <v>7</v>
      </c>
      <c r="AL9" s="20">
        <v>14</v>
      </c>
      <c r="AM9" s="20">
        <v>21</v>
      </c>
      <c r="AN9" s="20">
        <v>28</v>
      </c>
      <c r="AO9" s="20">
        <v>4</v>
      </c>
      <c r="AP9" s="20">
        <v>11</v>
      </c>
      <c r="AQ9" s="20">
        <v>18</v>
      </c>
      <c r="AR9" s="20">
        <v>25</v>
      </c>
      <c r="AS9" s="20">
        <v>2</v>
      </c>
      <c r="AT9" s="20">
        <v>9</v>
      </c>
      <c r="AU9" s="20">
        <v>16</v>
      </c>
      <c r="AV9" s="20">
        <v>23</v>
      </c>
      <c r="AW9" s="20">
        <v>30</v>
      </c>
      <c r="AX9" s="20">
        <v>6</v>
      </c>
      <c r="AY9" s="20">
        <v>13</v>
      </c>
      <c r="AZ9" s="20">
        <v>20</v>
      </c>
      <c r="BA9" s="20">
        <v>27</v>
      </c>
      <c r="BB9" s="131"/>
      <c r="BC9" s="131"/>
      <c r="BD9" s="131"/>
      <c r="BO9" s="32"/>
    </row>
    <row r="10" spans="1:67" s="21" customFormat="1" ht="15" x14ac:dyDescent="0.25">
      <c r="A10" s="35">
        <v>1</v>
      </c>
      <c r="B10" s="49" t="s">
        <v>22</v>
      </c>
      <c r="C10" s="36"/>
      <c r="D10" s="38"/>
      <c r="E10" s="37"/>
      <c r="F10" s="38"/>
      <c r="G10" s="39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1"/>
      <c r="W10" s="40"/>
      <c r="X10" s="42"/>
      <c r="Y10" s="42"/>
      <c r="Z10" s="42"/>
      <c r="AA10" s="40"/>
      <c r="AB10" s="40"/>
      <c r="AC10" s="40"/>
      <c r="AD10" s="40"/>
      <c r="AE10" s="40"/>
      <c r="AF10" s="40"/>
      <c r="AG10" s="40"/>
      <c r="AH10" s="40"/>
      <c r="AI10" s="42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7"/>
      <c r="BC10" s="47"/>
      <c r="BD10" s="34">
        <f t="shared" ref="BD10:BD19" si="0">BB10+BC10</f>
        <v>0</v>
      </c>
      <c r="BO10" s="53"/>
    </row>
    <row r="11" spans="1:67" s="21" customFormat="1" ht="15" x14ac:dyDescent="0.25">
      <c r="A11" s="35">
        <v>2</v>
      </c>
      <c r="B11" s="50" t="s">
        <v>29</v>
      </c>
      <c r="C11" s="36"/>
      <c r="D11" s="36"/>
      <c r="E11" s="37"/>
      <c r="F11" s="38"/>
      <c r="G11" s="39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1"/>
      <c r="W11" s="40"/>
      <c r="X11" s="42"/>
      <c r="Y11" s="42"/>
      <c r="Z11" s="42"/>
      <c r="AA11" s="40"/>
      <c r="AB11" s="40"/>
      <c r="AC11" s="40"/>
      <c r="AD11" s="40"/>
      <c r="AE11" s="40"/>
      <c r="AF11" s="40"/>
      <c r="AG11" s="40"/>
      <c r="AH11" s="40"/>
      <c r="AI11" s="42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7"/>
      <c r="BC11" s="47"/>
      <c r="BD11" s="34">
        <f t="shared" si="0"/>
        <v>0</v>
      </c>
      <c r="BO11" s="53"/>
    </row>
    <row r="12" spans="1:67" s="21" customFormat="1" ht="15" x14ac:dyDescent="0.25">
      <c r="A12" s="35">
        <v>3</v>
      </c>
      <c r="B12" s="50" t="s">
        <v>30</v>
      </c>
      <c r="C12" s="36"/>
      <c r="D12" s="38"/>
      <c r="E12" s="48"/>
      <c r="F12" s="38"/>
      <c r="G12" s="39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1"/>
      <c r="W12" s="40"/>
      <c r="X12" s="42"/>
      <c r="Y12" s="42"/>
      <c r="Z12" s="42"/>
      <c r="AA12" s="40"/>
      <c r="AB12" s="40"/>
      <c r="AC12" s="40"/>
      <c r="AD12" s="40"/>
      <c r="AE12" s="40"/>
      <c r="AF12" s="40"/>
      <c r="AG12" s="40"/>
      <c r="AH12" s="40"/>
      <c r="AI12" s="42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7"/>
      <c r="BC12" s="47"/>
      <c r="BD12" s="34">
        <f t="shared" si="0"/>
        <v>0</v>
      </c>
      <c r="BO12" s="53"/>
    </row>
    <row r="13" spans="1:67" s="21" customFormat="1" ht="15" x14ac:dyDescent="0.25">
      <c r="A13" s="35">
        <v>4</v>
      </c>
      <c r="B13" s="50" t="s">
        <v>32</v>
      </c>
      <c r="C13" s="36"/>
      <c r="D13" s="38"/>
      <c r="E13" s="37"/>
      <c r="F13" s="38"/>
      <c r="G13" s="39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1"/>
      <c r="W13" s="40"/>
      <c r="X13" s="42"/>
      <c r="Y13" s="42"/>
      <c r="Z13" s="42"/>
      <c r="AA13" s="40"/>
      <c r="AB13" s="40"/>
      <c r="AC13" s="40"/>
      <c r="AD13" s="40"/>
      <c r="AE13" s="40"/>
      <c r="AF13" s="40"/>
      <c r="AG13" s="40"/>
      <c r="AH13" s="40"/>
      <c r="AI13" s="42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7"/>
      <c r="BC13" s="47"/>
      <c r="BD13" s="34">
        <f t="shared" si="0"/>
        <v>0</v>
      </c>
      <c r="BO13" s="53"/>
    </row>
    <row r="14" spans="1:67" s="21" customFormat="1" ht="15" x14ac:dyDescent="0.25">
      <c r="A14" s="35">
        <v>5</v>
      </c>
      <c r="B14" s="50" t="s">
        <v>34</v>
      </c>
      <c r="C14" s="36"/>
      <c r="D14" s="36"/>
      <c r="E14" s="37"/>
      <c r="F14" s="38"/>
      <c r="G14" s="39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1"/>
      <c r="W14" s="40"/>
      <c r="X14" s="42"/>
      <c r="Y14" s="42"/>
      <c r="Z14" s="42"/>
      <c r="AA14" s="40"/>
      <c r="AB14" s="40"/>
      <c r="AC14" s="40"/>
      <c r="AD14" s="40"/>
      <c r="AE14" s="40"/>
      <c r="AF14" s="40"/>
      <c r="AG14" s="40"/>
      <c r="AH14" s="40"/>
      <c r="AI14" s="42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7"/>
      <c r="BC14" s="47"/>
      <c r="BD14" s="34">
        <f t="shared" si="0"/>
        <v>0</v>
      </c>
      <c r="BO14" s="53"/>
    </row>
    <row r="15" spans="1:67" s="21" customFormat="1" ht="15" x14ac:dyDescent="0.25">
      <c r="A15" s="35">
        <v>6</v>
      </c>
      <c r="B15" s="50" t="s">
        <v>35</v>
      </c>
      <c r="C15" s="38"/>
      <c r="D15" s="38"/>
      <c r="E15" s="48"/>
      <c r="F15" s="38"/>
      <c r="G15" s="39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1"/>
      <c r="W15" s="40"/>
      <c r="X15" s="42"/>
      <c r="Y15" s="42"/>
      <c r="Z15" s="42"/>
      <c r="AA15" s="40"/>
      <c r="AB15" s="40"/>
      <c r="AC15" s="40"/>
      <c r="AD15" s="40"/>
      <c r="AE15" s="40"/>
      <c r="AF15" s="40"/>
      <c r="AG15" s="40"/>
      <c r="AH15" s="40"/>
      <c r="AI15" s="42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7"/>
      <c r="BC15" s="47"/>
      <c r="BD15" s="34">
        <f t="shared" si="0"/>
        <v>0</v>
      </c>
      <c r="BO15" s="53"/>
    </row>
    <row r="16" spans="1:67" s="21" customFormat="1" ht="15" x14ac:dyDescent="0.25">
      <c r="A16" s="35">
        <v>7</v>
      </c>
      <c r="B16" s="50" t="s">
        <v>36</v>
      </c>
      <c r="C16" s="36"/>
      <c r="D16" s="36"/>
      <c r="E16" s="37"/>
      <c r="F16" s="38"/>
      <c r="G16" s="39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1"/>
      <c r="W16" s="40"/>
      <c r="X16" s="42"/>
      <c r="Y16" s="42"/>
      <c r="Z16" s="42"/>
      <c r="AA16" s="40"/>
      <c r="AB16" s="40"/>
      <c r="AC16" s="40"/>
      <c r="AD16" s="40"/>
      <c r="AE16" s="40"/>
      <c r="AF16" s="40"/>
      <c r="AG16" s="40"/>
      <c r="AH16" s="40"/>
      <c r="AI16" s="42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7"/>
      <c r="BC16" s="47"/>
      <c r="BD16" s="34">
        <f t="shared" si="0"/>
        <v>0</v>
      </c>
      <c r="BO16" s="53"/>
    </row>
    <row r="17" spans="1:67" s="21" customFormat="1" ht="15" x14ac:dyDescent="0.25">
      <c r="A17" s="35">
        <v>8</v>
      </c>
      <c r="B17" s="50" t="s">
        <v>37</v>
      </c>
      <c r="C17" s="36"/>
      <c r="D17" s="36"/>
      <c r="E17" s="37"/>
      <c r="F17" s="38"/>
      <c r="G17" s="39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1"/>
      <c r="W17" s="40"/>
      <c r="X17" s="42"/>
      <c r="Y17" s="42"/>
      <c r="Z17" s="42"/>
      <c r="AA17" s="40"/>
      <c r="AB17" s="40"/>
      <c r="AC17" s="40"/>
      <c r="AD17" s="40"/>
      <c r="AE17" s="40"/>
      <c r="AF17" s="40"/>
      <c r="AG17" s="40"/>
      <c r="AH17" s="40"/>
      <c r="AI17" s="42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7"/>
      <c r="BC17" s="47"/>
      <c r="BD17" s="34">
        <f t="shared" si="0"/>
        <v>0</v>
      </c>
      <c r="BO17" s="53"/>
    </row>
    <row r="18" spans="1:67" s="21" customFormat="1" ht="15" x14ac:dyDescent="0.25">
      <c r="A18" s="35">
        <v>9</v>
      </c>
      <c r="B18" s="50" t="s">
        <v>39</v>
      </c>
      <c r="C18" s="36"/>
      <c r="D18" s="36"/>
      <c r="E18" s="37"/>
      <c r="F18" s="38"/>
      <c r="G18" s="39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1"/>
      <c r="W18" s="40"/>
      <c r="X18" s="42"/>
      <c r="Y18" s="42"/>
      <c r="Z18" s="42"/>
      <c r="AA18" s="40"/>
      <c r="AB18" s="40"/>
      <c r="AC18" s="40"/>
      <c r="AD18" s="40"/>
      <c r="AE18" s="40"/>
      <c r="AF18" s="40"/>
      <c r="AG18" s="40"/>
      <c r="AH18" s="40"/>
      <c r="AI18" s="42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3"/>
      <c r="BC18" s="43"/>
      <c r="BD18" s="34">
        <f t="shared" si="0"/>
        <v>0</v>
      </c>
      <c r="BO18" s="53"/>
    </row>
    <row r="19" spans="1:67" s="21" customFormat="1" ht="15" x14ac:dyDescent="0.25">
      <c r="A19" s="35">
        <v>10</v>
      </c>
      <c r="B19" s="50" t="s">
        <v>40</v>
      </c>
      <c r="C19" s="36"/>
      <c r="D19" s="36"/>
      <c r="E19" s="37"/>
      <c r="F19" s="38"/>
      <c r="G19" s="39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1"/>
      <c r="W19" s="40"/>
      <c r="X19" s="42"/>
      <c r="Y19" s="42"/>
      <c r="Z19" s="42"/>
      <c r="AA19" s="40"/>
      <c r="AB19" s="40"/>
      <c r="AC19" s="40"/>
      <c r="AD19" s="40"/>
      <c r="AE19" s="40"/>
      <c r="AF19" s="40"/>
      <c r="AG19" s="40"/>
      <c r="AH19" s="40"/>
      <c r="AI19" s="42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3"/>
      <c r="BC19" s="43"/>
      <c r="BD19" s="34">
        <f t="shared" si="0"/>
        <v>0</v>
      </c>
      <c r="BO19" s="53"/>
    </row>
    <row r="20" spans="1:67" s="21" customFormat="1" ht="15" x14ac:dyDescent="0.25">
      <c r="A20" s="35">
        <v>11</v>
      </c>
      <c r="B20" s="121" t="s">
        <v>74</v>
      </c>
      <c r="C20" s="36"/>
      <c r="D20" s="36"/>
      <c r="E20" s="37"/>
      <c r="F20" s="38"/>
      <c r="G20" s="39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1"/>
      <c r="W20" s="40"/>
      <c r="X20" s="42"/>
      <c r="Y20" s="42"/>
      <c r="Z20" s="42"/>
      <c r="AA20" s="40"/>
      <c r="AB20" s="40"/>
      <c r="AC20" s="40"/>
      <c r="AD20" s="40"/>
      <c r="AE20" s="40"/>
      <c r="AF20" s="40"/>
      <c r="AG20" s="40"/>
      <c r="AH20" s="40"/>
      <c r="AI20" s="42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3"/>
      <c r="BC20" s="43"/>
      <c r="BD20" s="34">
        <f t="shared" ref="BD20" si="1">BB20+BC20</f>
        <v>0</v>
      </c>
      <c r="BO20" s="53"/>
    </row>
    <row r="21" spans="1:67" s="21" customFormat="1" ht="15" x14ac:dyDescent="0.25">
      <c r="A21" s="35">
        <v>12</v>
      </c>
      <c r="B21" s="121" t="s">
        <v>45</v>
      </c>
      <c r="C21" s="36"/>
      <c r="D21" s="36"/>
      <c r="E21" s="37"/>
      <c r="F21" s="38"/>
      <c r="G21" s="39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1"/>
      <c r="W21" s="40"/>
      <c r="X21" s="42"/>
      <c r="Y21" s="42"/>
      <c r="Z21" s="42"/>
      <c r="AA21" s="40"/>
      <c r="AB21" s="40"/>
      <c r="AC21" s="40"/>
      <c r="AD21" s="40"/>
      <c r="AE21" s="40"/>
      <c r="AF21" s="40"/>
      <c r="AG21" s="40"/>
      <c r="AH21" s="40"/>
      <c r="AI21" s="42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3"/>
      <c r="BC21" s="43"/>
      <c r="BD21" s="34">
        <f>BB21+BC21</f>
        <v>0</v>
      </c>
      <c r="BO21" s="53"/>
    </row>
    <row r="22" spans="1:67" x14ac:dyDescent="0.2">
      <c r="BD22" s="9"/>
    </row>
    <row r="23" spans="1:67" x14ac:dyDescent="0.2">
      <c r="P23" s="133" t="s">
        <v>42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D23" s="9"/>
    </row>
    <row r="24" spans="1:67" x14ac:dyDescent="0.2">
      <c r="P24" s="24"/>
      <c r="Q24" s="24"/>
      <c r="R24" s="133" t="s">
        <v>43</v>
      </c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25"/>
      <c r="AU24" s="25"/>
      <c r="AV24" s="25"/>
      <c r="AW24" s="25"/>
      <c r="AX24" s="25"/>
      <c r="AY24" s="25"/>
      <c r="AZ24" s="25"/>
      <c r="BA24" s="25"/>
      <c r="BD24" s="9"/>
    </row>
    <row r="25" spans="1:67" x14ac:dyDescent="0.2">
      <c r="P25" s="24"/>
      <c r="Q25" s="24"/>
      <c r="R25" s="25"/>
      <c r="S25" s="24"/>
      <c r="T25" s="24"/>
      <c r="U25" s="24"/>
      <c r="V25" s="26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7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D25" s="9"/>
    </row>
    <row r="26" spans="1:67" x14ac:dyDescent="0.2">
      <c r="P26" s="24"/>
      <c r="Q26" s="24"/>
      <c r="R26" s="25"/>
      <c r="S26" s="24"/>
      <c r="T26" s="24"/>
      <c r="U26" s="24"/>
      <c r="V26" s="26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7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D26" s="9"/>
    </row>
    <row r="27" spans="1:67" x14ac:dyDescent="0.2">
      <c r="P27" s="24"/>
      <c r="Q27" s="24"/>
      <c r="R27" s="25"/>
      <c r="S27" s="24"/>
      <c r="T27" s="24"/>
      <c r="U27" s="24"/>
      <c r="V27" s="26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7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D27" s="9"/>
    </row>
    <row r="28" spans="1:67" x14ac:dyDescent="0.2">
      <c r="P28" s="24"/>
      <c r="Q28" s="24"/>
      <c r="R28" s="25"/>
      <c r="S28" s="24"/>
      <c r="T28" s="24"/>
      <c r="U28" s="24"/>
      <c r="V28" s="26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7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D28" s="9"/>
    </row>
    <row r="29" spans="1:67" x14ac:dyDescent="0.2">
      <c r="P29" s="24"/>
      <c r="Q29" s="24"/>
      <c r="R29" s="133" t="s">
        <v>44</v>
      </c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D29" s="9"/>
    </row>
    <row r="30" spans="1:67" x14ac:dyDescent="0.2">
      <c r="BD30" s="9"/>
    </row>
    <row r="31" spans="1:67" x14ac:dyDescent="0.2">
      <c r="BD31" s="9"/>
    </row>
    <row r="32" spans="1:67" x14ac:dyDescent="0.2">
      <c r="BD32" s="9"/>
    </row>
    <row r="33" spans="56:56" x14ac:dyDescent="0.2">
      <c r="BD33" s="9"/>
    </row>
    <row r="34" spans="56:56" x14ac:dyDescent="0.2">
      <c r="BD34" s="9"/>
    </row>
    <row r="35" spans="56:56" x14ac:dyDescent="0.2">
      <c r="BD35" s="9"/>
    </row>
    <row r="36" spans="56:56" x14ac:dyDescent="0.2">
      <c r="BD36" s="9"/>
    </row>
    <row r="37" spans="56:56" x14ac:dyDescent="0.2">
      <c r="BD37" s="9"/>
    </row>
    <row r="38" spans="56:56" x14ac:dyDescent="0.2">
      <c r="BD38" s="9"/>
    </row>
    <row r="39" spans="56:56" x14ac:dyDescent="0.2">
      <c r="BD39" s="9"/>
    </row>
    <row r="40" spans="56:56" x14ac:dyDescent="0.2">
      <c r="BD40" s="9"/>
    </row>
    <row r="41" spans="56:56" x14ac:dyDescent="0.2">
      <c r="BD41" s="9"/>
    </row>
    <row r="42" spans="56:56" x14ac:dyDescent="0.2">
      <c r="BD42" s="9"/>
    </row>
    <row r="43" spans="56:56" x14ac:dyDescent="0.2">
      <c r="BD43" s="9"/>
    </row>
    <row r="44" spans="56:56" x14ac:dyDescent="0.2">
      <c r="BD44" s="9"/>
    </row>
    <row r="45" spans="56:56" x14ac:dyDescent="0.2">
      <c r="BD45" s="9"/>
    </row>
    <row r="46" spans="56:56" x14ac:dyDescent="0.2">
      <c r="BD46" s="9"/>
    </row>
    <row r="47" spans="56:56" x14ac:dyDescent="0.2">
      <c r="BD47" s="9"/>
    </row>
    <row r="48" spans="56:56" x14ac:dyDescent="0.2">
      <c r="BD48" s="9"/>
    </row>
    <row r="49" spans="56:56" x14ac:dyDescent="0.2">
      <c r="BD49" s="9"/>
    </row>
    <row r="50" spans="56:56" x14ac:dyDescent="0.2">
      <c r="BD50" s="9"/>
    </row>
    <row r="51" spans="56:56" x14ac:dyDescent="0.2">
      <c r="BD51" s="9"/>
    </row>
    <row r="52" spans="56:56" x14ac:dyDescent="0.2">
      <c r="BD52" s="9"/>
    </row>
    <row r="53" spans="56:56" x14ac:dyDescent="0.2">
      <c r="BD53" s="9"/>
    </row>
    <row r="54" spans="56:56" x14ac:dyDescent="0.2">
      <c r="BD54" s="9"/>
    </row>
    <row r="55" spans="56:56" x14ac:dyDescent="0.2">
      <c r="BD55" s="9"/>
    </row>
    <row r="56" spans="56:56" x14ac:dyDescent="0.2">
      <c r="BD56" s="9"/>
    </row>
    <row r="57" spans="56:56" x14ac:dyDescent="0.2">
      <c r="BD57" s="9"/>
    </row>
    <row r="58" spans="56:56" x14ac:dyDescent="0.2">
      <c r="BD58" s="9"/>
    </row>
    <row r="59" spans="56:56" x14ac:dyDescent="0.2">
      <c r="BD59" s="9"/>
    </row>
    <row r="60" spans="56:56" x14ac:dyDescent="0.2">
      <c r="BD60" s="9"/>
    </row>
    <row r="61" spans="56:56" x14ac:dyDescent="0.2">
      <c r="BD61" s="9"/>
    </row>
    <row r="62" spans="56:56" x14ac:dyDescent="0.2">
      <c r="BD62" s="9"/>
    </row>
    <row r="63" spans="56:56" x14ac:dyDescent="0.2">
      <c r="BD63" s="9"/>
    </row>
    <row r="64" spans="56:56" x14ac:dyDescent="0.2">
      <c r="BD64" s="9"/>
    </row>
    <row r="65" spans="56:56" x14ac:dyDescent="0.2">
      <c r="BD65" s="9"/>
    </row>
    <row r="66" spans="56:56" x14ac:dyDescent="0.2">
      <c r="BD66" s="9"/>
    </row>
    <row r="67" spans="56:56" x14ac:dyDescent="0.2">
      <c r="BD67" s="9"/>
    </row>
    <row r="68" spans="56:56" x14ac:dyDescent="0.2">
      <c r="BD68" s="9"/>
    </row>
    <row r="69" spans="56:56" x14ac:dyDescent="0.2">
      <c r="BD69" s="9"/>
    </row>
    <row r="70" spans="56:56" x14ac:dyDescent="0.2">
      <c r="BD70" s="9"/>
    </row>
    <row r="71" spans="56:56" x14ac:dyDescent="0.2">
      <c r="BD71" s="9"/>
    </row>
    <row r="72" spans="56:56" x14ac:dyDescent="0.2">
      <c r="BD72" s="9"/>
    </row>
    <row r="73" spans="56:56" x14ac:dyDescent="0.2">
      <c r="BD73" s="9"/>
    </row>
    <row r="74" spans="56:56" x14ac:dyDescent="0.2">
      <c r="BD74" s="9"/>
    </row>
    <row r="75" spans="56:56" x14ac:dyDescent="0.2">
      <c r="BD75" s="9"/>
    </row>
    <row r="76" spans="56:56" x14ac:dyDescent="0.2">
      <c r="BD76" s="9"/>
    </row>
    <row r="77" spans="56:56" x14ac:dyDescent="0.2">
      <c r="BD77" s="9"/>
    </row>
    <row r="78" spans="56:56" x14ac:dyDescent="0.2">
      <c r="BD78" s="9"/>
    </row>
    <row r="79" spans="56:56" x14ac:dyDescent="0.2">
      <c r="BD79" s="9"/>
    </row>
    <row r="80" spans="56:56" x14ac:dyDescent="0.2">
      <c r="BD80" s="9"/>
    </row>
    <row r="81" spans="56:56" x14ac:dyDescent="0.2">
      <c r="BD81" s="9"/>
    </row>
    <row r="82" spans="56:56" x14ac:dyDescent="0.2">
      <c r="BD82" s="9"/>
    </row>
    <row r="83" spans="56:56" x14ac:dyDescent="0.2">
      <c r="BD83" s="9"/>
    </row>
    <row r="84" spans="56:56" x14ac:dyDescent="0.2">
      <c r="BD84" s="9"/>
    </row>
    <row r="85" spans="56:56" x14ac:dyDescent="0.2">
      <c r="BD85" s="9"/>
    </row>
    <row r="86" spans="56:56" x14ac:dyDescent="0.2">
      <c r="BD86" s="9"/>
    </row>
    <row r="87" spans="56:56" x14ac:dyDescent="0.2">
      <c r="BD87" s="9"/>
    </row>
    <row r="88" spans="56:56" x14ac:dyDescent="0.2">
      <c r="BD88" s="9"/>
    </row>
    <row r="89" spans="56:56" x14ac:dyDescent="0.2">
      <c r="BD89" s="9"/>
    </row>
    <row r="90" spans="56:56" x14ac:dyDescent="0.2">
      <c r="BD90" s="9"/>
    </row>
    <row r="91" spans="56:56" x14ac:dyDescent="0.2">
      <c r="BD91" s="9"/>
    </row>
    <row r="92" spans="56:56" x14ac:dyDescent="0.2">
      <c r="BD92" s="9"/>
    </row>
    <row r="93" spans="56:56" x14ac:dyDescent="0.2">
      <c r="BD93" s="9"/>
    </row>
    <row r="94" spans="56:56" x14ac:dyDescent="0.2">
      <c r="BD94" s="9"/>
    </row>
    <row r="95" spans="56:56" x14ac:dyDescent="0.2">
      <c r="BD95" s="9"/>
    </row>
    <row r="96" spans="56:56" x14ac:dyDescent="0.2">
      <c r="BD96" s="9"/>
    </row>
    <row r="97" spans="56:56" x14ac:dyDescent="0.2">
      <c r="BD97" s="9"/>
    </row>
    <row r="98" spans="56:56" x14ac:dyDescent="0.2">
      <c r="BD98" s="9"/>
    </row>
    <row r="99" spans="56:56" x14ac:dyDescent="0.2">
      <c r="BD99" s="9"/>
    </row>
    <row r="100" spans="56:56" x14ac:dyDescent="0.2">
      <c r="BD100" s="9"/>
    </row>
    <row r="101" spans="56:56" x14ac:dyDescent="0.2">
      <c r="BD101" s="9"/>
    </row>
    <row r="102" spans="56:56" x14ac:dyDescent="0.2">
      <c r="BD102" s="9"/>
    </row>
    <row r="103" spans="56:56" x14ac:dyDescent="0.2">
      <c r="BD103" s="9"/>
    </row>
    <row r="104" spans="56:56" x14ac:dyDescent="0.2">
      <c r="BD104" s="9"/>
    </row>
    <row r="105" spans="56:56" x14ac:dyDescent="0.2">
      <c r="BD105" s="9"/>
    </row>
    <row r="106" spans="56:56" x14ac:dyDescent="0.2">
      <c r="BD106" s="9"/>
    </row>
    <row r="107" spans="56:56" x14ac:dyDescent="0.2">
      <c r="BD107" s="9"/>
    </row>
    <row r="108" spans="56:56" x14ac:dyDescent="0.2">
      <c r="BD108" s="9"/>
    </row>
    <row r="109" spans="56:56" x14ac:dyDescent="0.2">
      <c r="BD109" s="9"/>
    </row>
    <row r="110" spans="56:56" x14ac:dyDescent="0.2">
      <c r="BD110" s="9"/>
    </row>
    <row r="111" spans="56:56" x14ac:dyDescent="0.2">
      <c r="BD111" s="9"/>
    </row>
    <row r="112" spans="56:56" x14ac:dyDescent="0.2">
      <c r="BD112" s="9"/>
    </row>
    <row r="113" spans="56:56" x14ac:dyDescent="0.2">
      <c r="BD113" s="9"/>
    </row>
    <row r="114" spans="56:56" x14ac:dyDescent="0.2">
      <c r="BD114" s="9"/>
    </row>
    <row r="115" spans="56:56" x14ac:dyDescent="0.2">
      <c r="BD115" s="9"/>
    </row>
    <row r="116" spans="56:56" x14ac:dyDescent="0.2">
      <c r="BD116" s="9"/>
    </row>
    <row r="117" spans="56:56" x14ac:dyDescent="0.2">
      <c r="BD117" s="9"/>
    </row>
    <row r="118" spans="56:56" x14ac:dyDescent="0.2">
      <c r="BD118" s="9"/>
    </row>
    <row r="119" spans="56:56" x14ac:dyDescent="0.2">
      <c r="BD119" s="9"/>
    </row>
    <row r="120" spans="56:56" x14ac:dyDescent="0.2">
      <c r="BD120" s="9"/>
    </row>
    <row r="121" spans="56:56" x14ac:dyDescent="0.2">
      <c r="BD121" s="9"/>
    </row>
    <row r="122" spans="56:56" x14ac:dyDescent="0.2">
      <c r="BD122" s="9"/>
    </row>
    <row r="123" spans="56:56" x14ac:dyDescent="0.2">
      <c r="BD123" s="9"/>
    </row>
    <row r="124" spans="56:56" x14ac:dyDescent="0.2">
      <c r="BD124" s="9"/>
    </row>
    <row r="125" spans="56:56" x14ac:dyDescent="0.2">
      <c r="BD125" s="9"/>
    </row>
    <row r="126" spans="56:56" x14ac:dyDescent="0.2">
      <c r="BD126" s="9"/>
    </row>
    <row r="127" spans="56:56" x14ac:dyDescent="0.2">
      <c r="BD127" s="9"/>
    </row>
    <row r="128" spans="56:56" x14ac:dyDescent="0.2">
      <c r="BD128" s="9"/>
    </row>
    <row r="129" spans="56:56" x14ac:dyDescent="0.2">
      <c r="BD129" s="9"/>
    </row>
    <row r="130" spans="56:56" x14ac:dyDescent="0.2">
      <c r="BD130" s="9"/>
    </row>
    <row r="131" spans="56:56" x14ac:dyDescent="0.2">
      <c r="BD131" s="9"/>
    </row>
    <row r="132" spans="56:56" x14ac:dyDescent="0.2">
      <c r="BD132" s="9"/>
    </row>
    <row r="133" spans="56:56" x14ac:dyDescent="0.2">
      <c r="BD133" s="9"/>
    </row>
    <row r="134" spans="56:56" x14ac:dyDescent="0.2">
      <c r="BD134" s="9"/>
    </row>
    <row r="135" spans="56:56" x14ac:dyDescent="0.2">
      <c r="BD135" s="9"/>
    </row>
    <row r="136" spans="56:56" x14ac:dyDescent="0.2">
      <c r="BD136" s="9"/>
    </row>
    <row r="137" spans="56:56" x14ac:dyDescent="0.2">
      <c r="BD137" s="9"/>
    </row>
    <row r="138" spans="56:56" x14ac:dyDescent="0.2">
      <c r="BD138" s="9"/>
    </row>
    <row r="139" spans="56:56" x14ac:dyDescent="0.2">
      <c r="BD139" s="9"/>
    </row>
    <row r="140" spans="56:56" x14ac:dyDescent="0.2">
      <c r="BD140" s="9"/>
    </row>
    <row r="141" spans="56:56" x14ac:dyDescent="0.2">
      <c r="BD141" s="9"/>
    </row>
    <row r="142" spans="56:56" x14ac:dyDescent="0.2">
      <c r="BD142" s="9"/>
    </row>
    <row r="143" spans="56:56" x14ac:dyDescent="0.2">
      <c r="BD143" s="9"/>
    </row>
    <row r="144" spans="56:56" x14ac:dyDescent="0.2">
      <c r="BD144" s="9"/>
    </row>
    <row r="145" spans="56:56" x14ac:dyDescent="0.2">
      <c r="BD145" s="9"/>
    </row>
    <row r="146" spans="56:56" x14ac:dyDescent="0.2">
      <c r="BD146" s="9"/>
    </row>
    <row r="147" spans="56:56" x14ac:dyDescent="0.2">
      <c r="BD147" s="9"/>
    </row>
    <row r="148" spans="56:56" x14ac:dyDescent="0.2">
      <c r="BD148" s="9"/>
    </row>
    <row r="149" spans="56:56" x14ac:dyDescent="0.2">
      <c r="BD149" s="9"/>
    </row>
    <row r="150" spans="56:56" x14ac:dyDescent="0.2">
      <c r="BD150" s="9"/>
    </row>
    <row r="151" spans="56:56" x14ac:dyDescent="0.2">
      <c r="BD151" s="9"/>
    </row>
    <row r="152" spans="56:56" x14ac:dyDescent="0.2">
      <c r="BD152" s="9"/>
    </row>
    <row r="153" spans="56:56" x14ac:dyDescent="0.2">
      <c r="BD153" s="9"/>
    </row>
    <row r="154" spans="56:56" x14ac:dyDescent="0.2">
      <c r="BD154" s="9"/>
    </row>
    <row r="155" spans="56:56" x14ac:dyDescent="0.2">
      <c r="BD155" s="9"/>
    </row>
    <row r="156" spans="56:56" x14ac:dyDescent="0.2">
      <c r="BD156" s="9"/>
    </row>
    <row r="157" spans="56:56" x14ac:dyDescent="0.2">
      <c r="BD157" s="9"/>
    </row>
    <row r="158" spans="56:56" x14ac:dyDescent="0.2">
      <c r="BD158" s="9"/>
    </row>
    <row r="159" spans="56:56" x14ac:dyDescent="0.2">
      <c r="BD159" s="9"/>
    </row>
    <row r="160" spans="56:56" x14ac:dyDescent="0.2">
      <c r="BD160" s="9"/>
    </row>
    <row r="161" spans="56:56" x14ac:dyDescent="0.2">
      <c r="BD161" s="9"/>
    </row>
    <row r="162" spans="56:56" x14ac:dyDescent="0.2">
      <c r="BD162" s="9"/>
    </row>
    <row r="163" spans="56:56" x14ac:dyDescent="0.2">
      <c r="BD163" s="9"/>
    </row>
    <row r="164" spans="56:56" x14ac:dyDescent="0.2">
      <c r="BD164" s="9"/>
    </row>
    <row r="165" spans="56:56" x14ac:dyDescent="0.2">
      <c r="BD165" s="9"/>
    </row>
    <row r="166" spans="56:56" x14ac:dyDescent="0.2">
      <c r="BD166" s="9"/>
    </row>
    <row r="167" spans="56:56" x14ac:dyDescent="0.2">
      <c r="BD167" s="9"/>
    </row>
    <row r="168" spans="56:56" x14ac:dyDescent="0.2">
      <c r="BD168" s="9"/>
    </row>
    <row r="169" spans="56:56" x14ac:dyDescent="0.2">
      <c r="BD169" s="9"/>
    </row>
    <row r="170" spans="56:56" x14ac:dyDescent="0.2">
      <c r="BD170" s="9"/>
    </row>
    <row r="171" spans="56:56" x14ac:dyDescent="0.2">
      <c r="BD171" s="9"/>
    </row>
    <row r="172" spans="56:56" x14ac:dyDescent="0.2">
      <c r="BD172" s="9"/>
    </row>
    <row r="173" spans="56:56" x14ac:dyDescent="0.2">
      <c r="BD173" s="9"/>
    </row>
    <row r="174" spans="56:56" x14ac:dyDescent="0.2">
      <c r="BD174" s="9"/>
    </row>
    <row r="175" spans="56:56" x14ac:dyDescent="0.2">
      <c r="BD175" s="9"/>
    </row>
    <row r="176" spans="56:56" x14ac:dyDescent="0.2">
      <c r="BD176" s="9"/>
    </row>
    <row r="177" spans="56:56" x14ac:dyDescent="0.2">
      <c r="BD177" s="9"/>
    </row>
    <row r="178" spans="56:56" x14ac:dyDescent="0.2">
      <c r="BD178" s="9"/>
    </row>
    <row r="179" spans="56:56" x14ac:dyDescent="0.2">
      <c r="BD179" s="9"/>
    </row>
    <row r="180" spans="56:56" x14ac:dyDescent="0.2">
      <c r="BD180" s="9"/>
    </row>
    <row r="181" spans="56:56" x14ac:dyDescent="0.2">
      <c r="BD181" s="9"/>
    </row>
    <row r="182" spans="56:56" x14ac:dyDescent="0.2">
      <c r="BD182" s="9"/>
    </row>
    <row r="183" spans="56:56" x14ac:dyDescent="0.2">
      <c r="BD183" s="9"/>
    </row>
    <row r="184" spans="56:56" x14ac:dyDescent="0.2">
      <c r="BD184" s="9"/>
    </row>
    <row r="185" spans="56:56" x14ac:dyDescent="0.2">
      <c r="BD185" s="9"/>
    </row>
    <row r="186" spans="56:56" x14ac:dyDescent="0.2">
      <c r="BD186" s="9"/>
    </row>
    <row r="187" spans="56:56" x14ac:dyDescent="0.2">
      <c r="BD187" s="9"/>
    </row>
    <row r="188" spans="56:56" x14ac:dyDescent="0.2">
      <c r="BD188" s="9"/>
    </row>
    <row r="189" spans="56:56" x14ac:dyDescent="0.2">
      <c r="BD189" s="9"/>
    </row>
    <row r="190" spans="56:56" x14ac:dyDescent="0.2">
      <c r="BD190" s="9"/>
    </row>
    <row r="191" spans="56:56" x14ac:dyDescent="0.2">
      <c r="BD191" s="9"/>
    </row>
    <row r="192" spans="56:56" x14ac:dyDescent="0.2">
      <c r="BD192" s="9"/>
    </row>
    <row r="193" spans="56:56" x14ac:dyDescent="0.2">
      <c r="BD193" s="9"/>
    </row>
    <row r="194" spans="56:56" x14ac:dyDescent="0.2">
      <c r="BD194" s="9"/>
    </row>
    <row r="195" spans="56:56" x14ac:dyDescent="0.2">
      <c r="BD195" s="9"/>
    </row>
    <row r="196" spans="56:56" x14ac:dyDescent="0.2">
      <c r="BD196" s="9"/>
    </row>
    <row r="197" spans="56:56" x14ac:dyDescent="0.2">
      <c r="BD197" s="9"/>
    </row>
    <row r="198" spans="56:56" x14ac:dyDescent="0.2">
      <c r="BD198" s="9"/>
    </row>
    <row r="199" spans="56:56" x14ac:dyDescent="0.2">
      <c r="BD199" s="9"/>
    </row>
    <row r="200" spans="56:56" x14ac:dyDescent="0.2">
      <c r="BD200" s="9"/>
    </row>
    <row r="201" spans="56:56" x14ac:dyDescent="0.2">
      <c r="BD201" s="9"/>
    </row>
    <row r="202" spans="56:56" x14ac:dyDescent="0.2">
      <c r="BD202" s="9"/>
    </row>
    <row r="203" spans="56:56" x14ac:dyDescent="0.2">
      <c r="BD203" s="9"/>
    </row>
    <row r="204" spans="56:56" x14ac:dyDescent="0.2">
      <c r="BD204" s="9"/>
    </row>
    <row r="205" spans="56:56" x14ac:dyDescent="0.2">
      <c r="BD205" s="9"/>
    </row>
    <row r="206" spans="56:56" x14ac:dyDescent="0.2">
      <c r="BD206" s="9"/>
    </row>
    <row r="207" spans="56:56" x14ac:dyDescent="0.2">
      <c r="BD207" s="9"/>
    </row>
    <row r="208" spans="56:56" x14ac:dyDescent="0.2">
      <c r="BD208" s="9"/>
    </row>
    <row r="209" spans="56:56" x14ac:dyDescent="0.2">
      <c r="BD209" s="9"/>
    </row>
    <row r="210" spans="56:56" x14ac:dyDescent="0.2">
      <c r="BD210" s="9"/>
    </row>
    <row r="211" spans="56:56" x14ac:dyDescent="0.2">
      <c r="BD211" s="9"/>
    </row>
    <row r="212" spans="56:56" x14ac:dyDescent="0.2">
      <c r="BD212" s="9"/>
    </row>
    <row r="213" spans="56:56" x14ac:dyDescent="0.2">
      <c r="BD213" s="9"/>
    </row>
    <row r="214" spans="56:56" x14ac:dyDescent="0.2">
      <c r="BD214" s="9"/>
    </row>
    <row r="215" spans="56:56" x14ac:dyDescent="0.2">
      <c r="BD215" s="9"/>
    </row>
    <row r="216" spans="56:56" x14ac:dyDescent="0.2">
      <c r="BD216" s="9"/>
    </row>
    <row r="217" spans="56:56" x14ac:dyDescent="0.2">
      <c r="BD217" s="9"/>
    </row>
    <row r="218" spans="56:56" x14ac:dyDescent="0.2">
      <c r="BD218" s="9"/>
    </row>
  </sheetData>
  <mergeCells count="22">
    <mergeCell ref="F2:BA2"/>
    <mergeCell ref="A4:BB4"/>
    <mergeCell ref="A6:A9"/>
    <mergeCell ref="B6:B9"/>
    <mergeCell ref="C6:F6"/>
    <mergeCell ref="G6:J6"/>
    <mergeCell ref="K6:N6"/>
    <mergeCell ref="O6:R6"/>
    <mergeCell ref="P23:BA23"/>
    <mergeCell ref="R24:AS24"/>
    <mergeCell ref="R29:BA29"/>
    <mergeCell ref="V6:W6"/>
    <mergeCell ref="X6:AA6"/>
    <mergeCell ref="AB6:AE6"/>
    <mergeCell ref="AF6:AJ6"/>
    <mergeCell ref="AK6:AN6"/>
    <mergeCell ref="AO6:AR6"/>
    <mergeCell ref="BD6:BD9"/>
    <mergeCell ref="BB6:BB9"/>
    <mergeCell ref="BC6:BC9"/>
    <mergeCell ref="AS6:AW6"/>
    <mergeCell ref="AX6:B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  (2)</vt:lpstr>
      <vt:lpstr>HK1 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ADMIN</cp:lastModifiedBy>
  <cp:lastPrinted>2016-08-01T04:27:45Z</cp:lastPrinted>
  <dcterms:created xsi:type="dcterms:W3CDTF">2016-07-24T09:03:52Z</dcterms:created>
  <dcterms:modified xsi:type="dcterms:W3CDTF">2016-08-02T13:30:11Z</dcterms:modified>
</cp:coreProperties>
</file>